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MOD PO\A5\201807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LPP!$A$11:$H$159</definedName>
    <definedName name="_xlnm._FilterDatabase" localSheetId="1" hidden="1">PC!$O$11:$AJ$414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3" l="1"/>
  <c r="E7" i="3"/>
  <c r="C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<sst xmlns="http://schemas.openxmlformats.org/spreadsheetml/2006/main" count="1420" uniqueCount="128">
  <si>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</si>
  <si>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</si>
  <si>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</si>
  <si>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</si>
  <si>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</si>
  <si>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</si>
  <si>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</si>
  <si>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</si>
  <si>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</si>
  <si>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</si>
  <si>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</si>
  <si>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</si>
  <si>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</si>
  <si>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</si>
  <si>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</si>
  <si>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</si>
  <si>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</si>
  <si>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</si>
  <si>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</si>
  <si>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Karina Leiva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</si>
  <si>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</si>
  <si>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</si>
  <si>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</si>
  <si>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</si>
  <si>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</si>
  <si>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</si>
  <si>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</si>
  <si>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</si>
  <si>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</si>
  <si>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</si>
  <si>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</si>
  <si>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</si>
  <si>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</si>
  <si>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</si>
  <si>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</si>
  <si>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</si>
  <si>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</si>
  <si>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</si>
  <si>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2V</t>
  </si>
  <si>
    <t>6V</t>
  </si>
  <si>
    <t>8V</t>
  </si>
  <si>
    <t>1VN</t>
  </si>
  <si>
    <t>2VN</t>
  </si>
  <si>
    <t>2VVN</t>
  </si>
  <si>
    <t>6VN</t>
  </si>
  <si>
    <t>6VVN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</si>
  <si>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</si>
  <si>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</si>
  <si>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</si>
  <si>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</si>
  <si>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</si>
  <si>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</si>
  <si>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00:06:00</t>
  </si>
  <si>
    <t>07:21:00</t>
  </si>
  <si>
    <t>DL</t>
  </si>
  <si>
    <t>07:51:00</t>
  </si>
  <si>
    <t>00:07:30</t>
  </si>
  <si>
    <t>08:20:00</t>
  </si>
  <si>
    <t>08:50:00</t>
  </si>
  <si>
    <t>17:20:00</t>
  </si>
  <si>
    <t>17:50:00</t>
  </si>
  <si>
    <t>00:20:00</t>
  </si>
  <si>
    <t>09:10:00</t>
  </si>
  <si>
    <t>DS</t>
  </si>
  <si>
    <t>00:15:00</t>
  </si>
  <si>
    <t>15:20:00</t>
  </si>
  <si>
    <t>15:35:00</t>
  </si>
  <si>
    <t>20:20:00</t>
  </si>
  <si>
    <t>20:50:00</t>
  </si>
  <si>
    <t>00:30:00</t>
  </si>
  <si>
    <t>09:05:00</t>
  </si>
  <si>
    <t>DF</t>
  </si>
  <si>
    <t>17:05:00</t>
  </si>
  <si>
    <t>19:05:00</t>
  </si>
  <si>
    <t>20:05:00</t>
  </si>
  <si>
    <t>07:05:00</t>
  </si>
  <si>
    <t>00:12:00</t>
  </si>
  <si>
    <t>07:41:00</t>
  </si>
  <si>
    <t>09:50:00</t>
  </si>
  <si>
    <t>15:05:00</t>
  </si>
  <si>
    <t>18:05:00</t>
  </si>
  <si>
    <t>22:10:00</t>
  </si>
  <si>
    <t>22:15:00</t>
  </si>
  <si>
    <t>07:02:00</t>
  </si>
  <si>
    <t>16:25:00</t>
  </si>
  <si>
    <t>16:40:00</t>
  </si>
  <si>
    <t>17:25:00</t>
  </si>
  <si>
    <t>17:40:00</t>
  </si>
  <si>
    <t>18:25:00</t>
  </si>
  <si>
    <t>18:40:00</t>
  </si>
  <si>
    <t>19:25:00</t>
  </si>
  <si>
    <t>19:55:00</t>
  </si>
  <si>
    <t>21:25:00</t>
  </si>
  <si>
    <t>20:35:00</t>
  </si>
  <si>
    <t>07:14:00</t>
  </si>
  <si>
    <t>16:05:00</t>
  </si>
  <si>
    <t>16:35:00</t>
  </si>
  <si>
    <t>17:35:00</t>
  </si>
  <si>
    <t>18:50:00</t>
  </si>
  <si>
    <t>09:25:00</t>
  </si>
  <si>
    <t>08:05:00</t>
  </si>
  <si>
    <t>14:05:00</t>
  </si>
  <si>
    <t>09:17:00</t>
  </si>
  <si>
    <t>10:10:00</t>
  </si>
  <si>
    <t>10:30:00</t>
  </si>
  <si>
    <t>16:10:00</t>
  </si>
  <si>
    <t>17:10:00</t>
  </si>
  <si>
    <t>21:55:00</t>
  </si>
  <si>
    <t>07:38:00</t>
  </si>
  <si>
    <t>13:05:00</t>
  </si>
  <si>
    <t>13:35:00</t>
  </si>
  <si>
    <t>18:35:00</t>
  </si>
  <si>
    <t>22:45:00</t>
  </si>
  <si>
    <t>07:03:00</t>
  </si>
  <si>
    <t>00:10:00</t>
  </si>
  <si>
    <t>16:45:00</t>
  </si>
  <si>
    <t>17:45:00</t>
  </si>
  <si>
    <t>18:45:00</t>
  </si>
  <si>
    <t>20:10:00</t>
  </si>
  <si>
    <t>20:40:00</t>
  </si>
  <si>
    <t>21:10:00</t>
  </si>
  <si>
    <t>21:40:00</t>
  </si>
  <si>
    <t>22:55:00</t>
  </si>
  <si>
    <t>19:35:00</t>
  </si>
  <si>
    <t>15:45:00</t>
  </si>
  <si>
    <t>16:50:00</t>
  </si>
  <si>
    <t>Carolina Rodríguez/Daniela Devoto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</si>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</sst>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\/mm\/yyyy"/>
    <numFmt numFmtId="165" formatCode="#,##0.000000"/>
    <numFmt numFmtId="166" formatCode="0.0"/>
    <numFmt numFmtId="167" formatCode="hh:mm:ss"/>
    <numFmt numFmtId="168" formatCode="0.000000"/>
    <numFmt numFmtId="169" formatCode="0.0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8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21" fontId="7" fillId="5" borderId="1" xfId="0" applyNumberFormat="1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center" vertical="center"/>
    </xf>
    <xf numFmtId="0" fontId="3" fillId="0" borderId="0" xfId="0" applyFont="1" applyFill="1"/>
    <xf numFmtId="168" fontId="5" fillId="0" borderId="0" xfId="0" applyNumberFormat="1" applyFont="1" applyFill="1"/>
    <xf numFmtId="167" fontId="7" fillId="0" borderId="1" xfId="0" quotePrefix="1" applyNumberFormat="1" applyFont="1" applyFill="1" applyBorder="1" applyAlignment="1">
      <alignment horizontal="center" vertical="center"/>
    </xf>
    <xf numFmtId="168" fontId="14" fillId="7" borderId="1" xfId="0" applyNumberFormat="1" applyFont="1" applyFill="1" applyBorder="1" applyAlignment="1">
      <alignment horizontal="center" vertical="center"/>
    </xf>
    <xf numFmtId="2" fontId="14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2" fontId="5" fillId="0" borderId="0" xfId="0" applyNumberFormat="1" applyFont="1" applyFill="1"/>
    <xf numFmtId="2" fontId="3" fillId="0" borderId="0" xfId="0" applyNumberFormat="1" applyFont="1" applyFill="1"/>
    <xf numFmtId="2" fontId="4" fillId="0" borderId="0" xfId="0" applyNumberFormat="1" applyFont="1" applyFill="1" applyAlignment="1">
      <alignment wrapText="1"/>
    </xf>
    <xf numFmtId="166" fontId="5" fillId="0" borderId="0" xfId="0" applyNumberFormat="1" applyFont="1"/>
    <xf numFmtId="166" fontId="3" fillId="0" borderId="0" xfId="0" applyNumberFormat="1" applyFont="1"/>
    <xf numFmtId="166" fontId="4" fillId="0" borderId="0" xfId="0" applyNumberFormat="1" applyFont="1" applyFill="1" applyAlignment="1">
      <alignment wrapText="1"/>
    </xf>
    <xf numFmtId="1" fontId="5" fillId="0" borderId="0" xfId="0" applyNumberFormat="1" applyFont="1" applyFill="1"/>
    <xf numFmtId="1" fontId="5" fillId="0" borderId="0" xfId="0" applyNumberFormat="1" applyFont="1"/>
    <xf numFmtId="1" fontId="3" fillId="0" borderId="0" xfId="0" applyNumberFormat="1" applyFont="1" applyFill="1"/>
    <xf numFmtId="1" fontId="3" fillId="0" borderId="0" xfId="0" applyNumberFormat="1" applyFont="1"/>
    <xf numFmtId="1" fontId="4" fillId="0" borderId="0" xfId="0" applyNumberFormat="1" applyFont="1" applyFill="1" applyAlignment="1">
      <alignment wrapText="1"/>
    </xf>
    <xf numFmtId="168" fontId="3" fillId="0" borderId="0" xfId="0" applyNumberFormat="1" applyFont="1" applyFill="1"/>
    <xf numFmtId="168" fontId="4" fillId="0" borderId="0" xfId="0" applyNumberFormat="1" applyFont="1" applyFill="1" applyAlignment="1">
      <alignment wrapText="1"/>
    </xf>
    <xf numFmtId="169" fontId="5" fillId="0" borderId="0" xfId="0" applyNumberFormat="1" applyFont="1" applyFill="1"/>
    <xf numFmtId="169" fontId="3" fillId="0" borderId="0" xfId="0" applyNumberFormat="1" applyFont="1" applyFill="1"/>
    <xf numFmtId="169" fontId="4" fillId="0" borderId="0" xfId="0" applyNumberFormat="1" applyFont="1" applyAlignment="1">
      <alignment wrapText="1"/>
    </xf>
    <xf numFmtId="169" fontId="0" fillId="0" borderId="0" xfId="0" applyNumberFormat="1"/>
    <xf numFmtId="2" fontId="13" fillId="7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411" headerRowDxfId="17" dataDxfId="15" headerRowBorderDxfId="16" tableBorderDxfId="14" totalsRowBorderDxfId="13">
  <autoFilter ref="A11:M411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E31" sqref="E31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88" t="str">
        <f>+D8&amp;"_"&amp;D9&amp;"_"&amp;D10&amp;"_"&amp;D11&amp;"_"&amp;D13&amp;"_"&amp;E16&amp;"_A5_"&amp;D12</f>
        <v>PO_XII_PUNTA ARENAS_PA_2018_2_A5_1</v>
      </c>
      <c r="C4" s="88"/>
      <c r="D4" s="88"/>
      <c r="E4" s="88"/>
      <c r="F4" s="88"/>
      <c r="G4" s="88"/>
      <c r="H4" s="88"/>
      <c r="I4" s="88"/>
      <c r="J4" s="88"/>
    </row>
    <row r="5" spans="1:10" s="1" customFormat="1" ht="15" x14ac:dyDescent="0.3">
      <c r="A5" s="9"/>
    </row>
    <row r="7" spans="1:10" ht="30.75" customHeight="1" x14ac:dyDescent="0.3">
      <c r="B7" s="83" t="s">
        <v>0</v>
      </c>
      <c r="C7" s="83"/>
      <c r="D7" s="84" t="s">
        <v>1</v>
      </c>
      <c r="E7" s="85"/>
      <c r="G7" s="7"/>
    </row>
    <row r="8" spans="1:10" x14ac:dyDescent="0.3">
      <c r="B8" s="83" t="s">
        <v>2</v>
      </c>
      <c r="C8" s="83"/>
      <c r="D8" s="84" t="s">
        <v>3</v>
      </c>
      <c r="E8" s="85"/>
      <c r="G8" s="7"/>
    </row>
    <row r="9" spans="1:10" x14ac:dyDescent="0.3">
      <c r="B9" s="83" t="s">
        <v>4</v>
      </c>
      <c r="C9" s="83"/>
      <c r="D9" s="84" t="s">
        <v>5</v>
      </c>
      <c r="E9" s="85"/>
    </row>
    <row r="10" spans="1:10" x14ac:dyDescent="0.3">
      <c r="B10" s="83" t="s">
        <v>6</v>
      </c>
      <c r="C10" s="83"/>
      <c r="D10" s="84" t="s">
        <v>7</v>
      </c>
      <c r="E10" s="85"/>
    </row>
    <row r="11" spans="1:10" x14ac:dyDescent="0.3">
      <c r="B11" s="83" t="s">
        <v>8</v>
      </c>
      <c r="C11" s="83"/>
      <c r="D11" s="86" t="s">
        <v>9</v>
      </c>
      <c r="E11" s="87"/>
    </row>
    <row r="12" spans="1:10" x14ac:dyDescent="0.3">
      <c r="B12" s="83" t="s">
        <v>10</v>
      </c>
      <c r="C12" s="83"/>
      <c r="D12" s="89">
        <v>1</v>
      </c>
      <c r="E12" s="90"/>
    </row>
    <row r="13" spans="1:10" x14ac:dyDescent="0.3">
      <c r="B13" s="83" t="s">
        <v>11</v>
      </c>
      <c r="C13" s="83"/>
      <c r="D13" s="86">
        <v>2018</v>
      </c>
      <c r="E13" s="87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x14ac:dyDescent="0.3">
      <c r="B16" s="12" t="s">
        <v>16</v>
      </c>
      <c r="C16" s="13">
        <v>43282</v>
      </c>
      <c r="D16" s="14">
        <v>44565</v>
      </c>
      <c r="E16" s="15">
        <v>2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6" t="s">
        <v>17</v>
      </c>
      <c r="C21" s="91" t="s">
        <v>19</v>
      </c>
      <c r="D21" s="91"/>
      <c r="E21" s="91"/>
      <c r="F21" s="91"/>
    </row>
    <row r="22" spans="2:6" x14ac:dyDescent="0.3">
      <c r="B22" s="16" t="s">
        <v>18</v>
      </c>
      <c r="C22" s="91" t="s">
        <v>126</v>
      </c>
      <c r="D22" s="91"/>
      <c r="E22" s="91"/>
      <c r="F22" s="9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414"/>
  <sheetViews>
    <sheetView zoomScaleNormal="100" workbookViewId="0">
      <selection activeCell="R35" sqref="R35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7" customWidth="1"/>
    <col min="14" max="14" width="5.28515625" style="18" customWidth="1"/>
    <col min="15" max="16" width="5.140625" style="18" customWidth="1"/>
    <col min="17" max="17" width="5.140625" style="5" customWidth="1"/>
    <col min="18" max="18" width="14.28515625" style="5" customWidth="1"/>
    <col min="19" max="20" width="11.28515625" style="73" customWidth="1"/>
    <col min="21" max="25" width="5.140625" style="5" customWidth="1"/>
    <col min="26" max="28" width="7.28515625" style="66" customWidth="1"/>
    <col min="29" max="29" width="9.5703125" style="54" customWidth="1"/>
    <col min="30" max="30" width="8.7109375" style="54" customWidth="1"/>
    <col min="31" max="31" width="10.42578125" style="60" bestFit="1" customWidth="1"/>
    <col min="32" max="32" width="7.28515625" style="66" customWidth="1"/>
    <col min="33" max="33" width="7.28515625" style="67" customWidth="1"/>
    <col min="34" max="34" width="7.5703125" style="67" customWidth="1"/>
    <col min="35" max="35" width="8" style="63" customWidth="1"/>
    <col min="36" max="36" width="8" style="67" customWidth="1"/>
    <col min="37" max="16384" width="20.42578125" style="18"/>
  </cols>
  <sheetData>
    <row r="1" spans="1:36" ht="11.25" x14ac:dyDescent="0.2"/>
    <row r="2" spans="1:36" ht="16.5" x14ac:dyDescent="0.2">
      <c r="A2" s="92" t="str">
        <f>"PUNTOS DE CONTROL DE LA UNIDAD DE NEGOCIO ("&amp;A7&amp;" - "&amp;C7&amp;")"</f>
        <v>PUNTOS DE CONTROL DE LA UNIDAD DE NEGOCIO (PA - NORMAL)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36" ht="11.25" x14ac:dyDescent="0.2"/>
    <row r="4" spans="1:36" s="3" customFormat="1" ht="15" x14ac:dyDescent="0.25">
      <c r="A4" s="3" t="s">
        <v>20</v>
      </c>
      <c r="Q4" s="53"/>
      <c r="R4" s="53"/>
      <c r="S4" s="74"/>
      <c r="T4" s="74"/>
      <c r="U4" s="53"/>
      <c r="V4" s="53"/>
      <c r="W4" s="53"/>
      <c r="X4" s="53"/>
      <c r="Y4" s="53"/>
      <c r="Z4" s="68"/>
      <c r="AA4" s="68"/>
      <c r="AB4" s="68"/>
      <c r="AC4" s="71"/>
      <c r="AD4" s="71"/>
      <c r="AE4" s="61"/>
      <c r="AF4" s="68"/>
      <c r="AG4" s="69"/>
      <c r="AH4" s="69"/>
      <c r="AI4" s="64"/>
      <c r="AJ4" s="69"/>
    </row>
    <row r="5" spans="1:36" ht="11.25" x14ac:dyDescent="0.2"/>
    <row r="6" spans="1:36" ht="15" x14ac:dyDescent="0.25">
      <c r="A6" s="99" t="s">
        <v>21</v>
      </c>
      <c r="B6" s="100"/>
      <c r="C6" s="94" t="s">
        <v>22</v>
      </c>
      <c r="D6" s="94"/>
      <c r="E6" s="94"/>
      <c r="F6" s="93" t="s">
        <v>13</v>
      </c>
      <c r="G6" s="93" t="s">
        <v>23</v>
      </c>
      <c r="H6" s="94" t="s">
        <v>14</v>
      </c>
      <c r="I6" s="94"/>
      <c r="J6" s="94"/>
      <c r="K6" s="94"/>
      <c r="L6" s="94"/>
    </row>
    <row r="7" spans="1:36" ht="15" x14ac:dyDescent="0.25">
      <c r="A7" s="101" t="str">
        <f>+TAPA!D11</f>
        <v>PA</v>
      </c>
      <c r="B7" s="102"/>
      <c r="C7" s="103" t="str">
        <f>+TAPA!B16</f>
        <v>NORMAL</v>
      </c>
      <c r="D7" s="103"/>
      <c r="E7" s="103"/>
      <c r="F7" s="95">
        <f>+TAPA!C16</f>
        <v>43282</v>
      </c>
      <c r="G7" s="95"/>
      <c r="H7" s="96">
        <f>+TAPA!D16</f>
        <v>44565</v>
      </c>
      <c r="I7" s="97"/>
      <c r="J7" s="97"/>
      <c r="K7" s="97"/>
      <c r="L7" s="98"/>
    </row>
    <row r="8" spans="1:36" ht="11.25" x14ac:dyDescent="0.2"/>
    <row r="9" spans="1:36" s="3" customFormat="1" ht="15" x14ac:dyDescent="0.25">
      <c r="A9" s="3" t="s">
        <v>24</v>
      </c>
      <c r="Q9" s="53"/>
      <c r="R9" s="53"/>
      <c r="S9" s="74"/>
      <c r="T9" s="74"/>
      <c r="U9" s="53"/>
      <c r="V9" s="53"/>
      <c r="W9" s="53"/>
      <c r="X9" s="53"/>
      <c r="Y9" s="53"/>
      <c r="Z9" s="68"/>
      <c r="AA9" s="68"/>
      <c r="AB9" s="68"/>
      <c r="AC9" s="71"/>
      <c r="AD9" s="71"/>
      <c r="AE9" s="61"/>
      <c r="AF9" s="68"/>
      <c r="AG9" s="69"/>
      <c r="AH9" s="69"/>
      <c r="AI9" s="64"/>
      <c r="AJ9" s="69"/>
    </row>
    <row r="10" spans="1:36" ht="14.2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0"/>
      <c r="M10" s="18"/>
    </row>
    <row r="11" spans="1:36" s="4" customFormat="1" ht="99.75" customHeight="1" x14ac:dyDescent="0.2">
      <c r="A11" s="21" t="s">
        <v>25</v>
      </c>
      <c r="B11" s="22" t="s">
        <v>26</v>
      </c>
      <c r="C11" s="22" t="s">
        <v>27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  <c r="S11" s="75"/>
      <c r="T11" s="75"/>
      <c r="Z11" s="70"/>
      <c r="AA11" s="70"/>
      <c r="AB11" s="70"/>
      <c r="AC11" s="72"/>
      <c r="AD11" s="72"/>
      <c r="AE11" s="62"/>
      <c r="AF11" s="70"/>
      <c r="AG11" s="70"/>
      <c r="AH11" s="70"/>
      <c r="AI11" s="65"/>
      <c r="AJ11" s="70"/>
    </row>
    <row r="12" spans="1:36" ht="14.25" customHeight="1" x14ac:dyDescent="0.25">
      <c r="A12" s="24" t="s">
        <v>9</v>
      </c>
      <c r="B12" s="25">
        <v>1</v>
      </c>
      <c r="C12" s="26">
        <v>0</v>
      </c>
      <c r="D12" s="26">
        <v>1</v>
      </c>
      <c r="E12" s="56">
        <v>-70.948955999999995</v>
      </c>
      <c r="F12" s="56">
        <v>-53.181910999999999</v>
      </c>
      <c r="G12" s="57">
        <v>128.18655395507812</v>
      </c>
      <c r="H12" s="29">
        <v>1</v>
      </c>
      <c r="I12" s="29">
        <v>0</v>
      </c>
      <c r="J12" s="29">
        <v>1</v>
      </c>
      <c r="K12" s="28">
        <v>0</v>
      </c>
      <c r="L12" s="29">
        <v>1</v>
      </c>
      <c r="M12" s="30"/>
      <c r="O12"/>
      <c r="P12"/>
      <c r="Q12"/>
      <c r="R12"/>
      <c r="S12" s="76"/>
      <c r="T12" s="76"/>
      <c r="U12"/>
      <c r="V12"/>
      <c r="W12"/>
      <c r="X12"/>
      <c r="Y12"/>
      <c r="AG12" s="66"/>
      <c r="AH12" s="66"/>
      <c r="AI12" s="40"/>
      <c r="AJ12" s="66"/>
    </row>
    <row r="13" spans="1:36" ht="14.25" customHeight="1" x14ac:dyDescent="0.25">
      <c r="A13" s="24" t="s">
        <v>9</v>
      </c>
      <c r="B13" s="25">
        <v>1</v>
      </c>
      <c r="C13" s="26">
        <v>0</v>
      </c>
      <c r="D13" s="26">
        <v>2</v>
      </c>
      <c r="E13" s="56">
        <v>-70.946686</v>
      </c>
      <c r="F13" s="56">
        <v>-53.185350999999997</v>
      </c>
      <c r="G13" s="57">
        <v>705.99114990234375</v>
      </c>
      <c r="H13" s="29">
        <v>1</v>
      </c>
      <c r="I13" s="29">
        <v>1</v>
      </c>
      <c r="J13" s="29">
        <v>0</v>
      </c>
      <c r="K13" s="28">
        <v>0.1</v>
      </c>
      <c r="L13" s="29">
        <v>1</v>
      </c>
      <c r="M13" s="31"/>
      <c r="O13"/>
      <c r="P13"/>
      <c r="Q13"/>
      <c r="R13"/>
      <c r="S13" s="76"/>
      <c r="T13" s="76"/>
      <c r="U13"/>
      <c r="V13"/>
      <c r="W13"/>
      <c r="X13"/>
      <c r="Y13"/>
      <c r="AG13" s="66"/>
      <c r="AH13" s="66"/>
      <c r="AI13" s="40"/>
      <c r="AJ13" s="66"/>
    </row>
    <row r="14" spans="1:36" ht="14.25" customHeight="1" x14ac:dyDescent="0.25">
      <c r="A14" s="24" t="s">
        <v>9</v>
      </c>
      <c r="B14" s="25">
        <v>1</v>
      </c>
      <c r="C14" s="26">
        <v>0</v>
      </c>
      <c r="D14" s="26">
        <v>3</v>
      </c>
      <c r="E14" s="27">
        <v>-70.939492000000001</v>
      </c>
      <c r="F14" s="27">
        <v>-53.181755000000003</v>
      </c>
      <c r="G14" s="57">
        <v>1956.8258056640625</v>
      </c>
      <c r="H14" s="29">
        <v>1</v>
      </c>
      <c r="I14" s="29">
        <v>0</v>
      </c>
      <c r="J14" s="29">
        <v>0</v>
      </c>
      <c r="K14" s="28">
        <v>0</v>
      </c>
      <c r="L14" s="29">
        <v>1</v>
      </c>
      <c r="M14" s="30"/>
      <c r="O14"/>
      <c r="P14"/>
      <c r="Q14"/>
      <c r="R14"/>
      <c r="S14" s="76"/>
      <c r="T14" s="76"/>
      <c r="U14"/>
      <c r="V14"/>
      <c r="W14"/>
      <c r="X14"/>
      <c r="Y14"/>
      <c r="AG14" s="66"/>
      <c r="AH14" s="66"/>
      <c r="AI14" s="40"/>
      <c r="AJ14" s="66"/>
    </row>
    <row r="15" spans="1:36" ht="14.25" customHeight="1" x14ac:dyDescent="0.25">
      <c r="A15" s="24" t="s">
        <v>9</v>
      </c>
      <c r="B15" s="25">
        <v>1</v>
      </c>
      <c r="C15" s="26">
        <v>0</v>
      </c>
      <c r="D15" s="26">
        <v>4</v>
      </c>
      <c r="E15" s="27">
        <v>-70.946427</v>
      </c>
      <c r="F15" s="27">
        <v>-53.176796000000003</v>
      </c>
      <c r="G15" s="57">
        <v>2854.596923828125</v>
      </c>
      <c r="H15" s="29">
        <v>1</v>
      </c>
      <c r="I15" s="29">
        <v>0</v>
      </c>
      <c r="J15" s="29">
        <v>0</v>
      </c>
      <c r="K15" s="28">
        <v>0</v>
      </c>
      <c r="L15" s="29">
        <v>1</v>
      </c>
      <c r="M15" s="30"/>
      <c r="O15"/>
      <c r="P15"/>
      <c r="Q15"/>
      <c r="R15"/>
      <c r="S15" s="76"/>
      <c r="T15" s="76"/>
      <c r="U15"/>
      <c r="V15"/>
      <c r="W15"/>
      <c r="X15"/>
      <c r="Y15"/>
      <c r="AG15" s="66"/>
      <c r="AH15" s="66"/>
      <c r="AI15" s="40"/>
      <c r="AJ15" s="66"/>
    </row>
    <row r="16" spans="1:36" ht="14.25" customHeight="1" x14ac:dyDescent="0.25">
      <c r="A16" s="24" t="s">
        <v>9</v>
      </c>
      <c r="B16" s="25">
        <v>1</v>
      </c>
      <c r="C16" s="26">
        <v>0</v>
      </c>
      <c r="D16" s="26">
        <v>5</v>
      </c>
      <c r="E16" s="27">
        <v>-70.928118999999995</v>
      </c>
      <c r="F16" s="27">
        <v>-53.159770999999999</v>
      </c>
      <c r="G16" s="57">
        <v>5512.521484375</v>
      </c>
      <c r="H16" s="29">
        <v>1</v>
      </c>
      <c r="I16" s="29">
        <v>0</v>
      </c>
      <c r="J16" s="29">
        <v>0</v>
      </c>
      <c r="K16" s="28">
        <v>0</v>
      </c>
      <c r="L16" s="29">
        <v>1</v>
      </c>
      <c r="M16" s="30"/>
      <c r="O16"/>
      <c r="P16"/>
      <c r="Q16"/>
      <c r="R16"/>
      <c r="S16" s="76"/>
      <c r="T16" s="76"/>
      <c r="U16"/>
      <c r="V16"/>
      <c r="W16"/>
      <c r="X16"/>
      <c r="Y16"/>
      <c r="AG16" s="66"/>
      <c r="AH16" s="66"/>
      <c r="AI16" s="40"/>
      <c r="AJ16" s="66"/>
    </row>
    <row r="17" spans="1:36" ht="14.25" customHeight="1" x14ac:dyDescent="0.25">
      <c r="A17" s="24" t="s">
        <v>9</v>
      </c>
      <c r="B17" s="25">
        <v>1</v>
      </c>
      <c r="C17" s="26">
        <v>0</v>
      </c>
      <c r="D17" s="26">
        <v>6</v>
      </c>
      <c r="E17" s="27">
        <v>-70.913197999999994</v>
      </c>
      <c r="F17" s="27">
        <v>-53.165500999999999</v>
      </c>
      <c r="G17" s="57">
        <v>6696.90576171875</v>
      </c>
      <c r="H17" s="29">
        <v>1</v>
      </c>
      <c r="I17" s="29">
        <v>1</v>
      </c>
      <c r="J17" s="29">
        <v>0</v>
      </c>
      <c r="K17" s="28">
        <v>0.1</v>
      </c>
      <c r="L17" s="29">
        <v>1</v>
      </c>
      <c r="M17" s="30"/>
      <c r="O17"/>
      <c r="P17"/>
      <c r="Q17"/>
      <c r="R17"/>
      <c r="S17" s="76"/>
      <c r="T17" s="76"/>
      <c r="U17"/>
      <c r="V17"/>
      <c r="W17"/>
      <c r="X17"/>
      <c r="Y17"/>
      <c r="AG17" s="66"/>
      <c r="AH17" s="66"/>
      <c r="AI17" s="40"/>
      <c r="AJ17" s="66"/>
    </row>
    <row r="18" spans="1:36" ht="14.25" customHeight="1" x14ac:dyDescent="0.25">
      <c r="A18" s="24" t="s">
        <v>9</v>
      </c>
      <c r="B18" s="25">
        <v>1</v>
      </c>
      <c r="C18" s="26">
        <v>0</v>
      </c>
      <c r="D18" s="26">
        <v>7</v>
      </c>
      <c r="E18" s="27">
        <v>-70.904088999999999</v>
      </c>
      <c r="F18" s="27">
        <v>-53.153092000000001</v>
      </c>
      <c r="G18" s="57">
        <v>8710.3310546875</v>
      </c>
      <c r="H18" s="29">
        <v>1</v>
      </c>
      <c r="I18" s="29">
        <v>0</v>
      </c>
      <c r="J18" s="29">
        <v>0</v>
      </c>
      <c r="K18" s="28">
        <v>0</v>
      </c>
      <c r="L18" s="29">
        <v>1</v>
      </c>
      <c r="M18" s="30"/>
      <c r="O18"/>
      <c r="P18"/>
      <c r="Q18"/>
      <c r="R18"/>
      <c r="S18" s="76"/>
      <c r="T18" s="76"/>
      <c r="U18"/>
      <c r="V18"/>
      <c r="W18"/>
      <c r="X18"/>
      <c r="Y18"/>
      <c r="AG18" s="66"/>
      <c r="AH18" s="66"/>
      <c r="AI18" s="40"/>
      <c r="AJ18" s="66"/>
    </row>
    <row r="19" spans="1:36" ht="14.25" customHeight="1" x14ac:dyDescent="0.25">
      <c r="A19" s="24" t="s">
        <v>9</v>
      </c>
      <c r="B19" s="25">
        <v>1</v>
      </c>
      <c r="C19" s="26">
        <v>0</v>
      </c>
      <c r="D19" s="26">
        <v>8</v>
      </c>
      <c r="E19" s="27">
        <v>-70.913047000000006</v>
      </c>
      <c r="F19" s="27">
        <v>-53.149650000000001</v>
      </c>
      <c r="G19" s="57">
        <v>9425.1787109375</v>
      </c>
      <c r="H19" s="29">
        <v>1</v>
      </c>
      <c r="I19" s="29">
        <v>0</v>
      </c>
      <c r="J19" s="29">
        <v>0</v>
      </c>
      <c r="K19" s="28">
        <v>0</v>
      </c>
      <c r="L19" s="29">
        <v>1</v>
      </c>
      <c r="M19" s="30"/>
      <c r="O19"/>
      <c r="P19"/>
      <c r="Q19"/>
      <c r="R19"/>
      <c r="S19" s="76"/>
      <c r="T19" s="76"/>
      <c r="U19"/>
      <c r="V19"/>
      <c r="W19"/>
      <c r="X19"/>
      <c r="Y19"/>
      <c r="AG19" s="66"/>
      <c r="AH19" s="66"/>
      <c r="AI19" s="40"/>
      <c r="AJ19" s="66"/>
    </row>
    <row r="20" spans="1:36" ht="14.25" customHeight="1" x14ac:dyDescent="0.25">
      <c r="A20" s="24" t="s">
        <v>9</v>
      </c>
      <c r="B20" s="25">
        <v>1</v>
      </c>
      <c r="C20" s="26">
        <v>0</v>
      </c>
      <c r="D20" s="26">
        <v>9</v>
      </c>
      <c r="E20" s="27">
        <v>-70.925194000000005</v>
      </c>
      <c r="F20" s="27">
        <v>-53.145696000000001</v>
      </c>
      <c r="G20" s="57">
        <v>10854</v>
      </c>
      <c r="H20" s="29">
        <v>1</v>
      </c>
      <c r="I20" s="29">
        <v>0</v>
      </c>
      <c r="J20" s="29">
        <v>0</v>
      </c>
      <c r="K20" s="28">
        <v>0</v>
      </c>
      <c r="L20" s="29">
        <v>1</v>
      </c>
      <c r="M20" s="30"/>
      <c r="O20"/>
      <c r="P20"/>
      <c r="Q20"/>
      <c r="R20"/>
      <c r="S20" s="76"/>
      <c r="T20" s="76"/>
      <c r="U20"/>
      <c r="V20"/>
      <c r="W20"/>
      <c r="X20"/>
      <c r="Y20"/>
      <c r="AG20" s="66"/>
      <c r="AH20" s="66"/>
      <c r="AI20" s="40"/>
      <c r="AJ20" s="66"/>
    </row>
    <row r="21" spans="1:36" ht="14.25" customHeight="1" x14ac:dyDescent="0.25">
      <c r="A21" s="24" t="s">
        <v>9</v>
      </c>
      <c r="B21" s="25">
        <v>1</v>
      </c>
      <c r="C21" s="26">
        <v>0</v>
      </c>
      <c r="D21" s="26">
        <v>10</v>
      </c>
      <c r="E21" s="27">
        <v>-70.927581000000004</v>
      </c>
      <c r="F21" s="27">
        <v>-53.134599000000001</v>
      </c>
      <c r="G21" s="57">
        <v>12398.6083984375</v>
      </c>
      <c r="H21" s="29">
        <v>1</v>
      </c>
      <c r="I21" s="29">
        <v>0</v>
      </c>
      <c r="J21" s="29">
        <v>0</v>
      </c>
      <c r="K21" s="28">
        <v>0</v>
      </c>
      <c r="L21" s="29">
        <v>1</v>
      </c>
      <c r="M21" s="30"/>
      <c r="O21"/>
      <c r="P21"/>
      <c r="Q21"/>
      <c r="R21"/>
      <c r="S21" s="76"/>
      <c r="T21" s="76"/>
      <c r="U21"/>
      <c r="V21"/>
      <c r="W21"/>
      <c r="X21"/>
      <c r="Y21"/>
      <c r="AG21" s="66"/>
      <c r="AH21" s="66"/>
      <c r="AI21" s="40"/>
      <c r="AJ21" s="66"/>
    </row>
    <row r="22" spans="1:36" ht="14.25" customHeight="1" x14ac:dyDescent="0.25">
      <c r="A22" s="24" t="s">
        <v>9</v>
      </c>
      <c r="B22" s="25">
        <v>1</v>
      </c>
      <c r="C22" s="26">
        <v>0</v>
      </c>
      <c r="D22" s="26">
        <v>11</v>
      </c>
      <c r="E22" s="27">
        <v>-70.911769000000007</v>
      </c>
      <c r="F22" s="27">
        <v>-53.133924</v>
      </c>
      <c r="G22" s="57">
        <v>13929.271484375</v>
      </c>
      <c r="H22" s="29">
        <v>1</v>
      </c>
      <c r="I22" s="29">
        <v>0</v>
      </c>
      <c r="J22" s="29">
        <v>0</v>
      </c>
      <c r="K22" s="28">
        <v>0</v>
      </c>
      <c r="L22" s="29">
        <v>1</v>
      </c>
      <c r="M22" s="30"/>
      <c r="O22"/>
      <c r="P22"/>
      <c r="Q22"/>
      <c r="R22"/>
      <c r="S22" s="76"/>
      <c r="T22" s="76"/>
      <c r="U22"/>
      <c r="V22"/>
      <c r="W22"/>
      <c r="X22"/>
      <c r="Y22"/>
      <c r="AG22" s="66"/>
      <c r="AH22" s="66"/>
      <c r="AI22" s="40"/>
      <c r="AJ22" s="66"/>
    </row>
    <row r="23" spans="1:36" ht="14.25" customHeight="1" x14ac:dyDescent="0.25">
      <c r="A23" s="24" t="s">
        <v>9</v>
      </c>
      <c r="B23" s="25">
        <v>1</v>
      </c>
      <c r="C23" s="26">
        <v>0</v>
      </c>
      <c r="D23" s="26">
        <v>12</v>
      </c>
      <c r="E23" s="27">
        <v>-70.907432999999997</v>
      </c>
      <c r="F23" s="27">
        <v>-53.131030000000003</v>
      </c>
      <c r="G23" s="57">
        <v>14363.0634765625</v>
      </c>
      <c r="H23" s="29">
        <v>1</v>
      </c>
      <c r="I23" s="29">
        <v>1</v>
      </c>
      <c r="J23" s="29">
        <v>0</v>
      </c>
      <c r="K23" s="28">
        <v>0.8</v>
      </c>
      <c r="L23" s="29">
        <v>1</v>
      </c>
      <c r="M23" s="30"/>
      <c r="O23"/>
      <c r="P23"/>
      <c r="Q23"/>
      <c r="R23"/>
      <c r="S23" s="76"/>
      <c r="T23" s="76"/>
      <c r="U23"/>
      <c r="V23"/>
      <c r="W23"/>
      <c r="X23"/>
      <c r="Y23"/>
      <c r="AG23" s="66"/>
      <c r="AH23" s="66"/>
      <c r="AI23" s="40"/>
      <c r="AJ23" s="66"/>
    </row>
    <row r="24" spans="1:36" ht="14.25" customHeight="1" x14ac:dyDescent="0.25">
      <c r="A24" s="24" t="s">
        <v>9</v>
      </c>
      <c r="B24" s="25">
        <v>1</v>
      </c>
      <c r="C24" s="26">
        <v>0</v>
      </c>
      <c r="D24" s="26">
        <v>13</v>
      </c>
      <c r="E24" s="27">
        <v>-70.896404000000004</v>
      </c>
      <c r="F24" s="27">
        <v>-53.124020999999999</v>
      </c>
      <c r="G24" s="57">
        <v>15437.7021484375</v>
      </c>
      <c r="H24" s="29">
        <v>1</v>
      </c>
      <c r="I24" s="29">
        <v>0</v>
      </c>
      <c r="J24" s="29">
        <v>0</v>
      </c>
      <c r="K24" s="28">
        <v>0</v>
      </c>
      <c r="L24" s="29">
        <v>1</v>
      </c>
      <c r="M24" s="30"/>
      <c r="O24"/>
      <c r="P24"/>
      <c r="Q24"/>
      <c r="R24"/>
      <c r="S24" s="76"/>
      <c r="T24" s="76"/>
      <c r="U24"/>
      <c r="V24"/>
      <c r="W24"/>
      <c r="X24"/>
      <c r="Y24"/>
      <c r="AG24" s="66"/>
      <c r="AH24" s="66"/>
      <c r="AI24" s="40"/>
      <c r="AJ24" s="66"/>
    </row>
    <row r="25" spans="1:36" ht="14.25" customHeight="1" x14ac:dyDescent="0.25">
      <c r="A25" s="24" t="s">
        <v>9</v>
      </c>
      <c r="B25" s="25">
        <v>1</v>
      </c>
      <c r="C25" s="26">
        <v>0</v>
      </c>
      <c r="D25" s="26">
        <v>14</v>
      </c>
      <c r="E25" s="27">
        <v>-70.898435000000006</v>
      </c>
      <c r="F25" s="27">
        <v>-53.122371000000001</v>
      </c>
      <c r="G25" s="57">
        <v>15711.6025390625</v>
      </c>
      <c r="H25" s="29">
        <v>1</v>
      </c>
      <c r="I25" s="29">
        <v>0</v>
      </c>
      <c r="J25" s="29">
        <v>0</v>
      </c>
      <c r="K25" s="28">
        <v>0</v>
      </c>
      <c r="L25" s="29">
        <v>1</v>
      </c>
      <c r="M25" s="30"/>
      <c r="O25"/>
      <c r="P25"/>
      <c r="Q25"/>
      <c r="R25"/>
      <c r="S25" s="76"/>
      <c r="T25" s="76"/>
      <c r="U25"/>
      <c r="V25"/>
      <c r="W25"/>
      <c r="X25"/>
      <c r="Y25"/>
      <c r="AG25" s="66"/>
      <c r="AH25" s="66"/>
      <c r="AI25" s="40"/>
      <c r="AJ25" s="66"/>
    </row>
    <row r="26" spans="1:36" ht="14.25" customHeight="1" x14ac:dyDescent="0.25">
      <c r="A26" s="24" t="s">
        <v>9</v>
      </c>
      <c r="B26" s="25">
        <v>1</v>
      </c>
      <c r="C26" s="26">
        <v>1</v>
      </c>
      <c r="D26" s="26">
        <v>1</v>
      </c>
      <c r="E26" s="27">
        <v>-70.895625999999993</v>
      </c>
      <c r="F26" s="27">
        <v>-53.122993000000001</v>
      </c>
      <c r="G26" s="52">
        <v>204.61372375488281</v>
      </c>
      <c r="H26" s="29">
        <v>1</v>
      </c>
      <c r="I26" s="29">
        <v>0</v>
      </c>
      <c r="J26" s="29">
        <v>1</v>
      </c>
      <c r="K26" s="28">
        <v>0</v>
      </c>
      <c r="L26" s="29">
        <v>1</v>
      </c>
      <c r="M26" s="31"/>
      <c r="O26"/>
      <c r="P26"/>
      <c r="Q26"/>
      <c r="R26"/>
      <c r="S26" s="76"/>
      <c r="T26" s="76"/>
      <c r="U26"/>
      <c r="V26"/>
      <c r="W26"/>
      <c r="X26"/>
      <c r="Y26"/>
      <c r="AG26" s="66"/>
      <c r="AH26" s="66"/>
      <c r="AI26" s="40"/>
      <c r="AJ26" s="66"/>
    </row>
    <row r="27" spans="1:36" ht="14.25" customHeight="1" x14ac:dyDescent="0.25">
      <c r="A27" s="24" t="s">
        <v>9</v>
      </c>
      <c r="B27" s="25">
        <v>1</v>
      </c>
      <c r="C27" s="26">
        <v>1</v>
      </c>
      <c r="D27" s="26">
        <v>2</v>
      </c>
      <c r="E27" s="27">
        <v>-70.899390999999994</v>
      </c>
      <c r="F27" s="27">
        <v>-53.12565</v>
      </c>
      <c r="G27" s="52">
        <v>620.57421875</v>
      </c>
      <c r="H27" s="29">
        <v>1</v>
      </c>
      <c r="I27" s="29">
        <v>1</v>
      </c>
      <c r="J27" s="29">
        <v>0</v>
      </c>
      <c r="K27" s="28">
        <v>0.1</v>
      </c>
      <c r="L27" s="29">
        <v>1</v>
      </c>
      <c r="M27" s="30"/>
      <c r="O27"/>
      <c r="P27"/>
      <c r="Q27"/>
      <c r="R27"/>
      <c r="S27" s="76"/>
      <c r="T27" s="76"/>
      <c r="U27"/>
      <c r="V27"/>
      <c r="W27"/>
      <c r="X27"/>
      <c r="Y27"/>
      <c r="AG27" s="66"/>
      <c r="AH27" s="66"/>
      <c r="AI27" s="40"/>
      <c r="AJ27" s="66"/>
    </row>
    <row r="28" spans="1:36" ht="14.25" customHeight="1" x14ac:dyDescent="0.25">
      <c r="A28" s="24" t="s">
        <v>9</v>
      </c>
      <c r="B28" s="25">
        <v>1</v>
      </c>
      <c r="C28" s="26">
        <v>1</v>
      </c>
      <c r="D28" s="26">
        <v>3</v>
      </c>
      <c r="E28" s="27">
        <v>-70.921077999999994</v>
      </c>
      <c r="F28" s="27">
        <v>-53.136643999999997</v>
      </c>
      <c r="G28" s="52">
        <v>2712.388916015625</v>
      </c>
      <c r="H28" s="29">
        <v>1</v>
      </c>
      <c r="I28" s="29">
        <v>0</v>
      </c>
      <c r="J28" s="29">
        <v>0</v>
      </c>
      <c r="K28" s="28">
        <v>0</v>
      </c>
      <c r="L28" s="29">
        <v>1</v>
      </c>
      <c r="M28" s="31"/>
      <c r="O28"/>
      <c r="P28"/>
      <c r="Q28"/>
      <c r="R28"/>
      <c r="S28" s="76"/>
      <c r="T28" s="76"/>
      <c r="U28"/>
      <c r="V28"/>
      <c r="W28"/>
      <c r="X28"/>
      <c r="Y28"/>
      <c r="AG28" s="66"/>
      <c r="AH28" s="66"/>
      <c r="AI28" s="40"/>
      <c r="AJ28" s="66"/>
    </row>
    <row r="29" spans="1:36" ht="14.25" customHeight="1" x14ac:dyDescent="0.25">
      <c r="A29" s="24" t="s">
        <v>9</v>
      </c>
      <c r="B29" s="25">
        <v>1</v>
      </c>
      <c r="C29" s="26">
        <v>1</v>
      </c>
      <c r="D29" s="26">
        <v>4</v>
      </c>
      <c r="E29" s="27">
        <v>-70.927797999999996</v>
      </c>
      <c r="F29" s="27">
        <v>-53.134585000000001</v>
      </c>
      <c r="G29" s="52">
        <v>3410.3955078125</v>
      </c>
      <c r="H29" s="29">
        <v>1</v>
      </c>
      <c r="I29" s="29">
        <v>0</v>
      </c>
      <c r="J29" s="29">
        <v>0</v>
      </c>
      <c r="K29" s="28">
        <v>0</v>
      </c>
      <c r="L29" s="29">
        <v>1</v>
      </c>
      <c r="M29" s="31"/>
      <c r="O29"/>
      <c r="P29"/>
      <c r="Q29"/>
      <c r="R29"/>
      <c r="S29" s="76"/>
      <c r="T29" s="76"/>
      <c r="U29"/>
      <c r="V29"/>
      <c r="W29"/>
      <c r="X29"/>
      <c r="Y29"/>
      <c r="AG29" s="66"/>
      <c r="AH29" s="66"/>
      <c r="AI29" s="40"/>
      <c r="AJ29" s="66"/>
    </row>
    <row r="30" spans="1:36" ht="14.25" customHeight="1" x14ac:dyDescent="0.25">
      <c r="A30" s="24" t="s">
        <v>9</v>
      </c>
      <c r="B30" s="25">
        <v>1</v>
      </c>
      <c r="C30" s="26">
        <v>1</v>
      </c>
      <c r="D30" s="26">
        <v>5</v>
      </c>
      <c r="E30" s="27">
        <v>-70.925380000000004</v>
      </c>
      <c r="F30" s="27">
        <v>-53.145747999999998</v>
      </c>
      <c r="G30" s="52">
        <v>4965.2568359375</v>
      </c>
      <c r="H30" s="29">
        <v>1</v>
      </c>
      <c r="I30" s="29">
        <v>0</v>
      </c>
      <c r="J30" s="29">
        <v>0</v>
      </c>
      <c r="K30" s="28">
        <v>0</v>
      </c>
      <c r="L30" s="29">
        <v>1</v>
      </c>
      <c r="M30" s="31"/>
      <c r="O30"/>
      <c r="P30"/>
      <c r="Q30"/>
      <c r="R30"/>
      <c r="S30" s="76"/>
      <c r="T30" s="76"/>
      <c r="U30"/>
      <c r="V30"/>
      <c r="W30"/>
      <c r="X30"/>
      <c r="Y30"/>
      <c r="AG30" s="66"/>
      <c r="AH30" s="66"/>
      <c r="AI30" s="40"/>
      <c r="AJ30" s="66"/>
    </row>
    <row r="31" spans="1:36" ht="14.25" customHeight="1" x14ac:dyDescent="0.25">
      <c r="A31" s="24" t="s">
        <v>9</v>
      </c>
      <c r="B31" s="25">
        <v>1</v>
      </c>
      <c r="C31" s="26">
        <v>1</v>
      </c>
      <c r="D31" s="26">
        <v>6</v>
      </c>
      <c r="E31" s="27">
        <v>-70.917619000000002</v>
      </c>
      <c r="F31" s="27">
        <v>-53.150303999999998</v>
      </c>
      <c r="G31" s="57">
        <v>5956.333984375</v>
      </c>
      <c r="H31" s="29">
        <v>1</v>
      </c>
      <c r="I31" s="29">
        <v>0</v>
      </c>
      <c r="J31" s="29">
        <v>0</v>
      </c>
      <c r="K31" s="28">
        <v>0</v>
      </c>
      <c r="L31" s="29">
        <v>1</v>
      </c>
      <c r="M31" s="31"/>
      <c r="O31"/>
      <c r="P31"/>
      <c r="Q31"/>
      <c r="R31"/>
      <c r="S31" s="76"/>
      <c r="T31" s="76"/>
      <c r="U31"/>
      <c r="V31"/>
      <c r="W31"/>
      <c r="X31"/>
      <c r="Y31"/>
      <c r="AG31" s="66"/>
      <c r="AH31" s="66"/>
      <c r="AI31" s="40"/>
      <c r="AJ31" s="66"/>
    </row>
    <row r="32" spans="1:36" ht="14.25" customHeight="1" x14ac:dyDescent="0.25">
      <c r="A32" s="24" t="s">
        <v>9</v>
      </c>
      <c r="B32" s="25">
        <v>1</v>
      </c>
      <c r="C32" s="26">
        <v>1</v>
      </c>
      <c r="D32" s="26">
        <v>7</v>
      </c>
      <c r="E32" s="27">
        <v>-70.906156999999993</v>
      </c>
      <c r="F32" s="27">
        <v>-53.153537999999998</v>
      </c>
      <c r="G32" s="57">
        <v>7104.72705078125</v>
      </c>
      <c r="H32" s="29">
        <v>1</v>
      </c>
      <c r="I32" s="29">
        <v>1</v>
      </c>
      <c r="J32" s="29">
        <v>0</v>
      </c>
      <c r="K32" s="28">
        <v>0.1</v>
      </c>
      <c r="L32" s="29">
        <v>1</v>
      </c>
      <c r="M32" s="31"/>
      <c r="O32"/>
      <c r="P32"/>
      <c r="Q32"/>
      <c r="R32"/>
      <c r="S32" s="76"/>
      <c r="T32" s="76"/>
      <c r="U32"/>
      <c r="V32"/>
      <c r="W32"/>
      <c r="X32"/>
      <c r="Y32"/>
      <c r="AG32" s="66"/>
      <c r="AH32" s="66"/>
      <c r="AI32" s="40"/>
      <c r="AJ32" s="66"/>
    </row>
    <row r="33" spans="1:36" ht="14.25" customHeight="1" x14ac:dyDescent="0.25">
      <c r="A33" s="24" t="s">
        <v>9</v>
      </c>
      <c r="B33" s="25">
        <v>1</v>
      </c>
      <c r="C33" s="26">
        <v>1</v>
      </c>
      <c r="D33" s="26">
        <v>8</v>
      </c>
      <c r="E33" s="27">
        <v>-70.915227999999999</v>
      </c>
      <c r="F33" s="27">
        <v>-53.164383999999998</v>
      </c>
      <c r="G33" s="57">
        <v>8829.671875</v>
      </c>
      <c r="H33" s="29">
        <v>1</v>
      </c>
      <c r="I33" s="29">
        <v>0</v>
      </c>
      <c r="J33" s="29">
        <v>0</v>
      </c>
      <c r="K33" s="28">
        <v>0</v>
      </c>
      <c r="L33" s="29">
        <v>1</v>
      </c>
      <c r="M33" s="31"/>
      <c r="O33"/>
      <c r="P33"/>
      <c r="Q33"/>
      <c r="R33"/>
      <c r="S33" s="76"/>
      <c r="T33" s="76"/>
      <c r="U33"/>
      <c r="V33"/>
      <c r="W33"/>
      <c r="X33"/>
      <c r="Y33"/>
      <c r="AG33" s="66"/>
      <c r="AH33" s="66"/>
      <c r="AI33" s="40"/>
      <c r="AJ33" s="66"/>
    </row>
    <row r="34" spans="1:36" ht="14.25" customHeight="1" x14ac:dyDescent="0.25">
      <c r="A34" s="24" t="s">
        <v>9</v>
      </c>
      <c r="B34" s="25">
        <v>1</v>
      </c>
      <c r="C34" s="26">
        <v>1</v>
      </c>
      <c r="D34" s="26">
        <v>9</v>
      </c>
      <c r="E34" s="27">
        <v>-70.941117000000006</v>
      </c>
      <c r="F34" s="27">
        <v>-53.169514999999997</v>
      </c>
      <c r="G34" s="57">
        <v>11562.3662109375</v>
      </c>
      <c r="H34" s="29">
        <v>1</v>
      </c>
      <c r="I34" s="29">
        <v>0</v>
      </c>
      <c r="J34" s="29">
        <v>0</v>
      </c>
      <c r="K34" s="28">
        <v>0</v>
      </c>
      <c r="L34" s="29">
        <v>1</v>
      </c>
      <c r="M34" s="31"/>
      <c r="O34"/>
      <c r="P34"/>
      <c r="Q34"/>
      <c r="R34"/>
      <c r="S34" s="76"/>
      <c r="T34" s="76"/>
      <c r="U34"/>
      <c r="V34"/>
      <c r="W34"/>
      <c r="X34"/>
      <c r="Y34"/>
      <c r="AG34" s="66"/>
      <c r="AH34" s="66"/>
      <c r="AI34" s="40"/>
      <c r="AJ34" s="66"/>
    </row>
    <row r="35" spans="1:36" ht="14.25" customHeight="1" x14ac:dyDescent="0.25">
      <c r="A35" s="24" t="s">
        <v>9</v>
      </c>
      <c r="B35" s="25">
        <v>1</v>
      </c>
      <c r="C35" s="26">
        <v>1</v>
      </c>
      <c r="D35" s="26">
        <v>10</v>
      </c>
      <c r="E35" s="27">
        <v>-70.942464000000001</v>
      </c>
      <c r="F35" s="27">
        <v>-53.178342000000001</v>
      </c>
      <c r="G35" s="57">
        <v>12863.6240234375</v>
      </c>
      <c r="H35" s="29">
        <v>1</v>
      </c>
      <c r="I35" s="29">
        <v>0</v>
      </c>
      <c r="J35" s="29">
        <v>0</v>
      </c>
      <c r="K35" s="28">
        <v>0</v>
      </c>
      <c r="L35" s="29">
        <v>1</v>
      </c>
      <c r="M35" s="31"/>
      <c r="O35"/>
      <c r="P35"/>
      <c r="Q35"/>
      <c r="R35"/>
      <c r="S35" s="76"/>
      <c r="T35" s="76"/>
      <c r="U35"/>
      <c r="V35"/>
      <c r="W35"/>
      <c r="X35"/>
      <c r="Y35"/>
      <c r="AG35" s="66"/>
      <c r="AH35" s="66"/>
      <c r="AI35" s="40"/>
      <c r="AJ35" s="66"/>
    </row>
    <row r="36" spans="1:36" ht="14.25" customHeight="1" x14ac:dyDescent="0.25">
      <c r="A36" s="24" t="s">
        <v>9</v>
      </c>
      <c r="B36" s="25">
        <v>1</v>
      </c>
      <c r="C36" s="26">
        <v>1</v>
      </c>
      <c r="D36" s="26">
        <v>11</v>
      </c>
      <c r="E36" s="49">
        <v>-70.939553000000004</v>
      </c>
      <c r="F36" s="49">
        <v>-53.181811000000003</v>
      </c>
      <c r="G36" s="57">
        <v>13452.9072265625</v>
      </c>
      <c r="H36" s="29">
        <v>1</v>
      </c>
      <c r="I36" s="29">
        <v>1</v>
      </c>
      <c r="J36" s="29">
        <v>0</v>
      </c>
      <c r="K36" s="28">
        <v>0.8</v>
      </c>
      <c r="L36" s="29">
        <v>1</v>
      </c>
      <c r="M36" s="31"/>
      <c r="O36"/>
      <c r="P36"/>
      <c r="Q36"/>
      <c r="R36"/>
      <c r="S36" s="76"/>
      <c r="T36" s="76"/>
      <c r="U36"/>
      <c r="V36"/>
      <c r="W36"/>
      <c r="X36"/>
      <c r="Y36"/>
      <c r="AG36" s="66"/>
      <c r="AH36" s="66"/>
      <c r="AI36" s="40"/>
      <c r="AJ36" s="66"/>
    </row>
    <row r="37" spans="1:36" ht="14.25" customHeight="1" x14ac:dyDescent="0.25">
      <c r="A37" s="24" t="s">
        <v>9</v>
      </c>
      <c r="B37" s="25">
        <v>1</v>
      </c>
      <c r="C37" s="26">
        <v>1</v>
      </c>
      <c r="D37" s="26">
        <v>12</v>
      </c>
      <c r="E37" s="56">
        <v>-70.946684000000005</v>
      </c>
      <c r="F37" s="56">
        <v>-53.185347999999998</v>
      </c>
      <c r="G37" s="57">
        <v>14696.6494140625</v>
      </c>
      <c r="H37" s="29">
        <v>1</v>
      </c>
      <c r="I37" s="29">
        <v>0</v>
      </c>
      <c r="J37" s="29">
        <v>0</v>
      </c>
      <c r="K37" s="28">
        <v>0</v>
      </c>
      <c r="L37" s="29">
        <v>1</v>
      </c>
      <c r="M37" s="31"/>
      <c r="O37"/>
      <c r="P37"/>
      <c r="Q37"/>
      <c r="R37"/>
      <c r="S37" s="76"/>
      <c r="T37" s="76"/>
      <c r="U37"/>
      <c r="V37"/>
      <c r="W37"/>
      <c r="X37"/>
      <c r="Y37"/>
      <c r="AG37" s="66"/>
      <c r="AH37" s="66"/>
      <c r="AI37" s="40"/>
      <c r="AJ37" s="66"/>
    </row>
    <row r="38" spans="1:36" ht="14.25" customHeight="1" x14ac:dyDescent="0.25">
      <c r="A38" s="79" t="s">
        <v>9</v>
      </c>
      <c r="B38" s="80" t="s">
        <v>127</v>
      </c>
      <c r="C38" s="81">
        <v>1</v>
      </c>
      <c r="D38" s="81">
        <v>13</v>
      </c>
      <c r="E38" s="56">
        <v>-70.949417999999994</v>
      </c>
      <c r="F38" s="56">
        <v>-53.181623999999999</v>
      </c>
      <c r="G38" s="57">
        <v>15327.6083984375</v>
      </c>
      <c r="H38" s="59">
        <v>1</v>
      </c>
      <c r="I38" s="59">
        <v>0</v>
      </c>
      <c r="J38" s="59">
        <v>0</v>
      </c>
      <c r="K38" s="58">
        <v>0</v>
      </c>
      <c r="L38" s="59">
        <v>1</v>
      </c>
      <c r="M38" s="31"/>
      <c r="O38"/>
      <c r="P38"/>
      <c r="Q38"/>
      <c r="R38"/>
      <c r="S38" s="76"/>
      <c r="T38" s="76"/>
      <c r="U38"/>
      <c r="V38"/>
      <c r="W38"/>
      <c r="X38"/>
      <c r="Y38"/>
      <c r="AG38" s="66"/>
      <c r="AH38" s="66"/>
      <c r="AI38" s="40"/>
      <c r="AJ38" s="66"/>
    </row>
    <row r="39" spans="1:36" ht="14.25" customHeight="1" x14ac:dyDescent="0.25">
      <c r="A39" s="24" t="s">
        <v>9</v>
      </c>
      <c r="B39" s="25">
        <v>2</v>
      </c>
      <c r="C39" s="26">
        <v>0</v>
      </c>
      <c r="D39" s="26">
        <v>1</v>
      </c>
      <c r="E39" s="27">
        <v>-70.950963000000002</v>
      </c>
      <c r="F39" s="27">
        <v>-53.173881999999999</v>
      </c>
      <c r="G39" s="28">
        <v>97.563461000000004</v>
      </c>
      <c r="H39" s="29">
        <v>1</v>
      </c>
      <c r="I39" s="29">
        <v>0</v>
      </c>
      <c r="J39" s="29">
        <v>1</v>
      </c>
      <c r="K39" s="28">
        <v>0</v>
      </c>
      <c r="L39" s="29">
        <v>1</v>
      </c>
      <c r="M39" s="30"/>
      <c r="O39"/>
      <c r="P39"/>
      <c r="Q39"/>
      <c r="R39"/>
      <c r="S39" s="76"/>
      <c r="T39" s="76"/>
      <c r="U39"/>
      <c r="V39"/>
      <c r="W39"/>
      <c r="X39"/>
      <c r="Y39"/>
      <c r="AG39" s="66"/>
      <c r="AH39" s="66"/>
      <c r="AI39" s="40"/>
      <c r="AJ39" s="66"/>
    </row>
    <row r="40" spans="1:36" ht="14.25" customHeight="1" x14ac:dyDescent="0.25">
      <c r="A40" s="24" t="s">
        <v>9</v>
      </c>
      <c r="B40" s="25">
        <v>2</v>
      </c>
      <c r="C40" s="26">
        <v>0</v>
      </c>
      <c r="D40" s="26">
        <v>2</v>
      </c>
      <c r="E40" s="27">
        <v>-70.949145999999999</v>
      </c>
      <c r="F40" s="27">
        <v>-53.171297000000003</v>
      </c>
      <c r="G40" s="28">
        <v>437.89752199999998</v>
      </c>
      <c r="H40" s="29">
        <v>1</v>
      </c>
      <c r="I40" s="29">
        <v>1</v>
      </c>
      <c r="J40" s="29">
        <v>0</v>
      </c>
      <c r="K40" s="28">
        <v>0.1</v>
      </c>
      <c r="L40" s="29">
        <v>1</v>
      </c>
      <c r="M40" s="31"/>
      <c r="O40"/>
      <c r="P40"/>
      <c r="Q40"/>
      <c r="R40"/>
      <c r="S40" s="76"/>
      <c r="T40" s="76"/>
      <c r="U40"/>
      <c r="V40"/>
      <c r="W40"/>
      <c r="X40"/>
      <c r="Y40"/>
      <c r="AG40" s="66"/>
      <c r="AH40" s="66"/>
      <c r="AI40" s="40"/>
      <c r="AJ40" s="66"/>
    </row>
    <row r="41" spans="1:36" ht="14.25" customHeight="1" x14ac:dyDescent="0.25">
      <c r="A41" s="24" t="s">
        <v>9</v>
      </c>
      <c r="B41" s="25">
        <v>2</v>
      </c>
      <c r="C41" s="26">
        <v>0</v>
      </c>
      <c r="D41" s="26">
        <v>3</v>
      </c>
      <c r="E41" s="27">
        <v>-70.940882999999999</v>
      </c>
      <c r="F41" s="27">
        <v>-53.169466999999997</v>
      </c>
      <c r="G41" s="28">
        <v>1213.7220460000001</v>
      </c>
      <c r="H41" s="29">
        <v>1</v>
      </c>
      <c r="I41" s="29">
        <v>0</v>
      </c>
      <c r="J41" s="29">
        <v>0</v>
      </c>
      <c r="K41" s="28">
        <v>0</v>
      </c>
      <c r="L41" s="29">
        <v>1</v>
      </c>
      <c r="M41" s="31"/>
      <c r="O41"/>
      <c r="P41"/>
      <c r="Q41"/>
      <c r="R41"/>
      <c r="S41" s="76"/>
      <c r="T41" s="76"/>
      <c r="U41"/>
      <c r="V41"/>
      <c r="W41"/>
      <c r="X41"/>
      <c r="Y41"/>
      <c r="AG41" s="66"/>
      <c r="AH41" s="66"/>
      <c r="AI41" s="40"/>
      <c r="AJ41" s="66"/>
    </row>
    <row r="42" spans="1:36" ht="14.25" customHeight="1" x14ac:dyDescent="0.25">
      <c r="A42" s="24" t="s">
        <v>9</v>
      </c>
      <c r="B42" s="25">
        <v>2</v>
      </c>
      <c r="C42" s="26">
        <v>0</v>
      </c>
      <c r="D42" s="26">
        <v>4</v>
      </c>
      <c r="E42" s="27">
        <v>-70.943011999999996</v>
      </c>
      <c r="F42" s="27">
        <v>-53.166910000000001</v>
      </c>
      <c r="G42" s="28">
        <v>1634.5992429999999</v>
      </c>
      <c r="H42" s="29">
        <v>1</v>
      </c>
      <c r="I42" s="29">
        <v>0</v>
      </c>
      <c r="J42" s="29">
        <v>0</v>
      </c>
      <c r="K42" s="28">
        <v>0</v>
      </c>
      <c r="L42" s="29">
        <v>1</v>
      </c>
      <c r="M42" s="31"/>
      <c r="O42"/>
      <c r="P42"/>
      <c r="Q42"/>
      <c r="R42"/>
      <c r="S42" s="76"/>
      <c r="T42" s="76"/>
      <c r="U42"/>
      <c r="V42"/>
      <c r="W42"/>
      <c r="X42"/>
      <c r="Y42"/>
      <c r="AG42" s="66"/>
      <c r="AH42" s="66"/>
      <c r="AI42" s="40"/>
      <c r="AJ42" s="66"/>
    </row>
    <row r="43" spans="1:36" ht="14.25" customHeight="1" x14ac:dyDescent="0.25">
      <c r="A43" s="24" t="s">
        <v>9</v>
      </c>
      <c r="B43" s="25">
        <v>2</v>
      </c>
      <c r="C43" s="26">
        <v>0</v>
      </c>
      <c r="D43" s="26">
        <v>5</v>
      </c>
      <c r="E43" s="27">
        <v>-70.945837999999995</v>
      </c>
      <c r="F43" s="27">
        <v>-53.152113999999997</v>
      </c>
      <c r="G43" s="28">
        <v>3939.0158689999998</v>
      </c>
      <c r="H43" s="29">
        <v>1</v>
      </c>
      <c r="I43" s="29">
        <v>0</v>
      </c>
      <c r="J43" s="29">
        <v>0</v>
      </c>
      <c r="K43" s="28">
        <v>0</v>
      </c>
      <c r="L43" s="29">
        <v>1</v>
      </c>
      <c r="M43" s="31"/>
      <c r="O43"/>
      <c r="P43"/>
      <c r="Q43"/>
      <c r="R43"/>
      <c r="S43" s="76"/>
      <c r="T43" s="76"/>
      <c r="U43"/>
      <c r="V43"/>
      <c r="W43"/>
      <c r="X43"/>
      <c r="Y43"/>
      <c r="AG43" s="66"/>
      <c r="AH43" s="66"/>
      <c r="AI43" s="40"/>
      <c r="AJ43" s="66"/>
    </row>
    <row r="44" spans="1:36" ht="14.25" customHeight="1" x14ac:dyDescent="0.25">
      <c r="A44" s="24" t="s">
        <v>9</v>
      </c>
      <c r="B44" s="25">
        <v>2</v>
      </c>
      <c r="C44" s="26">
        <v>0</v>
      </c>
      <c r="D44" s="26">
        <v>6</v>
      </c>
      <c r="E44" s="27">
        <v>-70.946042000000006</v>
      </c>
      <c r="F44" s="27">
        <v>-53.151676000000002</v>
      </c>
      <c r="G44" s="28">
        <v>4006.8801269999999</v>
      </c>
      <c r="H44" s="29">
        <v>1</v>
      </c>
      <c r="I44" s="29">
        <v>0</v>
      </c>
      <c r="J44" s="29">
        <v>0</v>
      </c>
      <c r="K44" s="28">
        <v>0</v>
      </c>
      <c r="L44" s="29">
        <v>1</v>
      </c>
      <c r="M44" s="31"/>
      <c r="O44"/>
      <c r="P44"/>
      <c r="Q44"/>
      <c r="R44"/>
      <c r="S44" s="76"/>
      <c r="T44" s="76"/>
      <c r="U44"/>
      <c r="V44"/>
      <c r="W44"/>
      <c r="X44"/>
      <c r="Y44"/>
      <c r="AG44" s="66"/>
      <c r="AH44" s="66"/>
      <c r="AI44" s="40"/>
      <c r="AJ44" s="66"/>
    </row>
    <row r="45" spans="1:36" ht="14.25" customHeight="1" x14ac:dyDescent="0.25">
      <c r="A45" s="24" t="s">
        <v>9</v>
      </c>
      <c r="B45" s="25">
        <v>2</v>
      </c>
      <c r="C45" s="26">
        <v>0</v>
      </c>
      <c r="D45" s="26">
        <v>7</v>
      </c>
      <c r="E45" s="27">
        <v>-70.946447000000006</v>
      </c>
      <c r="F45" s="27">
        <v>-53.151989999999998</v>
      </c>
      <c r="G45" s="28">
        <v>4065.7153320000002</v>
      </c>
      <c r="H45" s="29">
        <v>1</v>
      </c>
      <c r="I45" s="29">
        <v>1</v>
      </c>
      <c r="J45" s="29">
        <v>0</v>
      </c>
      <c r="K45" s="28">
        <v>0.7</v>
      </c>
      <c r="L45" s="29">
        <v>1</v>
      </c>
      <c r="M45" s="31"/>
      <c r="O45"/>
      <c r="P45"/>
      <c r="Q45"/>
      <c r="R45"/>
      <c r="S45" s="76"/>
      <c r="T45" s="76"/>
      <c r="U45"/>
      <c r="V45"/>
      <c r="W45"/>
      <c r="X45"/>
      <c r="Y45"/>
      <c r="AG45" s="66"/>
      <c r="AH45" s="66"/>
      <c r="AI45" s="40"/>
      <c r="AJ45" s="66"/>
    </row>
    <row r="46" spans="1:36" ht="14.25" customHeight="1" x14ac:dyDescent="0.25">
      <c r="A46" s="24" t="s">
        <v>9</v>
      </c>
      <c r="B46" s="25">
        <v>2</v>
      </c>
      <c r="C46" s="26">
        <v>0</v>
      </c>
      <c r="D46" s="26">
        <v>8</v>
      </c>
      <c r="E46" s="27">
        <v>-70.946358000000004</v>
      </c>
      <c r="F46" s="27">
        <v>-53.152594999999998</v>
      </c>
      <c r="G46" s="28">
        <v>4148.9672849999997</v>
      </c>
      <c r="H46" s="29">
        <v>1</v>
      </c>
      <c r="I46" s="29">
        <v>0</v>
      </c>
      <c r="J46" s="29">
        <v>0</v>
      </c>
      <c r="K46" s="28">
        <v>0</v>
      </c>
      <c r="L46" s="29">
        <v>1</v>
      </c>
      <c r="M46" s="31"/>
      <c r="O46"/>
      <c r="P46"/>
      <c r="Q46"/>
      <c r="R46"/>
      <c r="S46" s="76"/>
      <c r="T46" s="76"/>
      <c r="U46"/>
      <c r="V46"/>
      <c r="W46"/>
      <c r="X46"/>
      <c r="Y46"/>
      <c r="AG46" s="66"/>
      <c r="AH46" s="66"/>
      <c r="AI46" s="40"/>
      <c r="AJ46" s="66"/>
    </row>
    <row r="47" spans="1:36" ht="14.25" customHeight="1" x14ac:dyDescent="0.25">
      <c r="A47" s="24" t="s">
        <v>9</v>
      </c>
      <c r="B47" s="25">
        <v>2</v>
      </c>
      <c r="C47" s="26">
        <v>0</v>
      </c>
      <c r="D47" s="26">
        <v>9</v>
      </c>
      <c r="E47" s="27">
        <v>-70.928118999999995</v>
      </c>
      <c r="F47" s="27">
        <v>-53.159770999999999</v>
      </c>
      <c r="G47" s="28">
        <v>5975.0893550000001</v>
      </c>
      <c r="H47" s="29">
        <v>1</v>
      </c>
      <c r="I47" s="29">
        <v>0</v>
      </c>
      <c r="J47" s="29">
        <v>0</v>
      </c>
      <c r="K47" s="28">
        <v>0</v>
      </c>
      <c r="L47" s="29">
        <v>1</v>
      </c>
      <c r="M47" s="31"/>
      <c r="O47"/>
      <c r="P47"/>
      <c r="Q47"/>
      <c r="R47"/>
      <c r="S47" s="76"/>
      <c r="T47" s="76"/>
      <c r="U47"/>
      <c r="V47"/>
      <c r="W47"/>
      <c r="X47"/>
      <c r="Y47"/>
      <c r="AG47" s="66"/>
      <c r="AH47" s="66"/>
      <c r="AI47" s="40"/>
      <c r="AJ47" s="66"/>
    </row>
    <row r="48" spans="1:36" ht="14.25" customHeight="1" x14ac:dyDescent="0.25">
      <c r="A48" s="24" t="s">
        <v>9</v>
      </c>
      <c r="B48" s="25">
        <v>2</v>
      </c>
      <c r="C48" s="26">
        <v>0</v>
      </c>
      <c r="D48" s="26">
        <v>10</v>
      </c>
      <c r="E48" s="27">
        <v>-70.913197999999994</v>
      </c>
      <c r="F48" s="27">
        <v>-53.165500999999999</v>
      </c>
      <c r="G48" s="28">
        <v>7159.4736329999996</v>
      </c>
      <c r="H48" s="29">
        <v>1</v>
      </c>
      <c r="I48" s="29">
        <v>0</v>
      </c>
      <c r="J48" s="29">
        <v>0</v>
      </c>
      <c r="K48" s="28">
        <v>0</v>
      </c>
      <c r="L48" s="29">
        <v>1</v>
      </c>
      <c r="M48" s="31"/>
      <c r="O48"/>
      <c r="P48"/>
      <c r="Q48"/>
      <c r="R48"/>
      <c r="S48" s="76"/>
      <c r="T48" s="76"/>
      <c r="U48"/>
      <c r="V48"/>
      <c r="W48"/>
      <c r="X48"/>
      <c r="Y48"/>
      <c r="AG48" s="66"/>
      <c r="AH48" s="66"/>
      <c r="AI48" s="40"/>
      <c r="AJ48" s="66"/>
    </row>
    <row r="49" spans="1:36" ht="14.25" customHeight="1" x14ac:dyDescent="0.25">
      <c r="A49" s="24" t="s">
        <v>9</v>
      </c>
      <c r="B49" s="25">
        <v>2</v>
      </c>
      <c r="C49" s="26">
        <v>0</v>
      </c>
      <c r="D49" s="26">
        <v>11</v>
      </c>
      <c r="E49" s="27">
        <v>-70.904088999999999</v>
      </c>
      <c r="F49" s="27">
        <v>-53.153092000000001</v>
      </c>
      <c r="G49" s="28">
        <v>9172.8994139999995</v>
      </c>
      <c r="H49" s="29">
        <v>1</v>
      </c>
      <c r="I49" s="29">
        <v>0</v>
      </c>
      <c r="J49" s="29">
        <v>0</v>
      </c>
      <c r="K49" s="28">
        <v>0</v>
      </c>
      <c r="L49" s="29">
        <v>1</v>
      </c>
      <c r="M49" s="31"/>
      <c r="O49"/>
      <c r="P49"/>
      <c r="Q49"/>
      <c r="R49"/>
      <c r="S49" s="76"/>
      <c r="T49" s="76"/>
      <c r="U49"/>
      <c r="V49"/>
      <c r="W49"/>
      <c r="X49"/>
      <c r="Y49"/>
      <c r="AG49" s="66"/>
      <c r="AH49" s="66"/>
      <c r="AI49" s="40"/>
      <c r="AJ49" s="66"/>
    </row>
    <row r="50" spans="1:36" ht="14.25" customHeight="1" x14ac:dyDescent="0.25">
      <c r="A50" s="24" t="s">
        <v>9</v>
      </c>
      <c r="B50" s="25">
        <v>2</v>
      </c>
      <c r="C50" s="26">
        <v>0</v>
      </c>
      <c r="D50" s="26">
        <v>12</v>
      </c>
      <c r="E50" s="27">
        <v>-70.913047000000006</v>
      </c>
      <c r="F50" s="27">
        <v>-53.149650000000001</v>
      </c>
      <c r="G50" s="28">
        <v>9887.7470699999994</v>
      </c>
      <c r="H50" s="29">
        <v>1</v>
      </c>
      <c r="I50" s="29">
        <v>0</v>
      </c>
      <c r="J50" s="29">
        <v>0</v>
      </c>
      <c r="K50" s="28">
        <v>0</v>
      </c>
      <c r="L50" s="29">
        <v>1</v>
      </c>
      <c r="M50" s="31"/>
      <c r="O50"/>
      <c r="P50"/>
      <c r="Q50"/>
      <c r="R50"/>
      <c r="S50" s="76"/>
      <c r="T50" s="76"/>
      <c r="U50"/>
      <c r="V50"/>
      <c r="W50"/>
      <c r="X50"/>
      <c r="Y50"/>
      <c r="AG50" s="66"/>
      <c r="AH50" s="66"/>
      <c r="AI50" s="40"/>
      <c r="AJ50" s="66"/>
    </row>
    <row r="51" spans="1:36" ht="14.25" customHeight="1" x14ac:dyDescent="0.25">
      <c r="A51" s="24" t="s">
        <v>9</v>
      </c>
      <c r="B51" s="25">
        <v>2</v>
      </c>
      <c r="C51" s="26">
        <v>0</v>
      </c>
      <c r="D51" s="26">
        <v>13</v>
      </c>
      <c r="E51" s="27">
        <v>-70.918240999999995</v>
      </c>
      <c r="F51" s="27">
        <v>-53.144443000000003</v>
      </c>
      <c r="G51" s="28">
        <v>10715.977539</v>
      </c>
      <c r="H51" s="29">
        <v>1</v>
      </c>
      <c r="I51" s="29">
        <v>0</v>
      </c>
      <c r="J51" s="29">
        <v>0</v>
      </c>
      <c r="K51" s="28">
        <v>0</v>
      </c>
      <c r="L51" s="29">
        <v>1</v>
      </c>
      <c r="M51" s="31"/>
      <c r="O51"/>
      <c r="P51"/>
      <c r="Q51"/>
      <c r="R51"/>
      <c r="S51" s="76"/>
      <c r="T51" s="76"/>
      <c r="U51"/>
      <c r="V51"/>
      <c r="W51"/>
      <c r="X51"/>
      <c r="Y51"/>
      <c r="AG51" s="66"/>
      <c r="AH51" s="66"/>
      <c r="AI51" s="40"/>
      <c r="AJ51" s="66"/>
    </row>
    <row r="52" spans="1:36" ht="14.25" customHeight="1" x14ac:dyDescent="0.25">
      <c r="A52" s="24" t="s">
        <v>9</v>
      </c>
      <c r="B52" s="25">
        <v>2</v>
      </c>
      <c r="C52" s="26">
        <v>0</v>
      </c>
      <c r="D52" s="26">
        <v>14</v>
      </c>
      <c r="E52" s="27">
        <v>-70.927581000000004</v>
      </c>
      <c r="F52" s="27">
        <v>-53.134599000000001</v>
      </c>
      <c r="G52" s="28">
        <v>12252.973633</v>
      </c>
      <c r="H52" s="29">
        <v>1</v>
      </c>
      <c r="I52" s="29">
        <v>0</v>
      </c>
      <c r="J52" s="29">
        <v>0</v>
      </c>
      <c r="K52" s="28">
        <v>0</v>
      </c>
      <c r="L52" s="29">
        <v>1</v>
      </c>
      <c r="M52" s="31"/>
      <c r="O52"/>
      <c r="P52"/>
      <c r="Q52"/>
      <c r="R52"/>
      <c r="S52" s="76"/>
      <c r="T52" s="76"/>
      <c r="U52"/>
      <c r="V52"/>
      <c r="W52"/>
      <c r="X52"/>
      <c r="Y52"/>
      <c r="AG52" s="66"/>
      <c r="AH52" s="66"/>
      <c r="AI52" s="40"/>
      <c r="AJ52" s="66"/>
    </row>
    <row r="53" spans="1:36" ht="14.25" customHeight="1" x14ac:dyDescent="0.25">
      <c r="A53" s="24" t="s">
        <v>9</v>
      </c>
      <c r="B53" s="25">
        <v>2</v>
      </c>
      <c r="C53" s="26">
        <v>0</v>
      </c>
      <c r="D53" s="26">
        <v>15</v>
      </c>
      <c r="E53" s="27">
        <v>-70.907850999999994</v>
      </c>
      <c r="F53" s="27">
        <v>-53.141553999999999</v>
      </c>
      <c r="G53" s="28">
        <v>14152.598633</v>
      </c>
      <c r="H53" s="29">
        <v>1</v>
      </c>
      <c r="I53" s="29">
        <v>1</v>
      </c>
      <c r="J53" s="29">
        <v>0</v>
      </c>
      <c r="K53" s="28">
        <v>0.2</v>
      </c>
      <c r="L53" s="29">
        <v>1</v>
      </c>
      <c r="M53" s="31"/>
      <c r="O53"/>
      <c r="P53"/>
      <c r="Q53"/>
      <c r="R53"/>
      <c r="S53" s="76"/>
      <c r="T53" s="76"/>
      <c r="U53"/>
      <c r="V53"/>
      <c r="W53"/>
      <c r="X53"/>
      <c r="Y53"/>
      <c r="AG53" s="66"/>
      <c r="AH53" s="66"/>
      <c r="AI53" s="40"/>
      <c r="AJ53" s="66"/>
    </row>
    <row r="54" spans="1:36" s="5" customFormat="1" ht="14.25" customHeight="1" x14ac:dyDescent="0.25">
      <c r="A54" s="24" t="s">
        <v>9</v>
      </c>
      <c r="B54" s="25">
        <v>2</v>
      </c>
      <c r="C54" s="26">
        <v>0</v>
      </c>
      <c r="D54" s="26">
        <v>16</v>
      </c>
      <c r="E54" s="27">
        <v>-70.887867999999997</v>
      </c>
      <c r="F54" s="27">
        <v>-53.136957000000002</v>
      </c>
      <c r="G54" s="28">
        <v>16186.632813</v>
      </c>
      <c r="H54" s="29">
        <v>1</v>
      </c>
      <c r="I54" s="29">
        <v>0</v>
      </c>
      <c r="J54" s="29">
        <v>0</v>
      </c>
      <c r="K54" s="28">
        <v>0</v>
      </c>
      <c r="L54" s="29">
        <v>1</v>
      </c>
      <c r="M54" s="31"/>
      <c r="O54"/>
      <c r="P54"/>
      <c r="Q54"/>
      <c r="R54"/>
      <c r="S54" s="76"/>
      <c r="T54" s="76"/>
      <c r="U54"/>
      <c r="V54"/>
      <c r="W54"/>
      <c r="X54"/>
      <c r="Y54"/>
      <c r="Z54" s="66"/>
      <c r="AA54" s="66"/>
      <c r="AB54" s="66"/>
      <c r="AC54" s="54"/>
      <c r="AD54" s="54"/>
      <c r="AE54" s="60"/>
      <c r="AF54" s="66"/>
      <c r="AG54" s="66"/>
      <c r="AH54" s="66"/>
      <c r="AI54" s="40"/>
      <c r="AJ54" s="66"/>
    </row>
    <row r="55" spans="1:36" s="5" customFormat="1" ht="14.25" customHeight="1" x14ac:dyDescent="0.25">
      <c r="A55" s="24" t="s">
        <v>9</v>
      </c>
      <c r="B55" s="25">
        <v>2</v>
      </c>
      <c r="C55" s="26">
        <v>0</v>
      </c>
      <c r="D55" s="26">
        <v>17</v>
      </c>
      <c r="E55" s="27">
        <v>-70.879266000000001</v>
      </c>
      <c r="F55" s="27">
        <v>-53.132404999999999</v>
      </c>
      <c r="G55" s="28">
        <v>16989.175781000002</v>
      </c>
      <c r="H55" s="29">
        <v>1</v>
      </c>
      <c r="I55" s="29">
        <v>0</v>
      </c>
      <c r="J55" s="29">
        <v>0</v>
      </c>
      <c r="K55" s="28">
        <v>0</v>
      </c>
      <c r="L55" s="29">
        <v>1</v>
      </c>
      <c r="M55" s="31"/>
      <c r="O55"/>
      <c r="P55"/>
      <c r="Q55"/>
      <c r="R55"/>
      <c r="S55" s="76"/>
      <c r="T55" s="76"/>
      <c r="U55"/>
      <c r="V55"/>
      <c r="W55"/>
      <c r="X55"/>
      <c r="Y55"/>
      <c r="Z55" s="66"/>
      <c r="AA55" s="66"/>
      <c r="AB55" s="66"/>
      <c r="AC55" s="54"/>
      <c r="AD55" s="54"/>
      <c r="AE55" s="60"/>
      <c r="AF55" s="66"/>
      <c r="AG55" s="66"/>
      <c r="AH55" s="66"/>
      <c r="AI55" s="40"/>
      <c r="AJ55" s="66"/>
    </row>
    <row r="56" spans="1:36" ht="14.25" customHeight="1" x14ac:dyDescent="0.25">
      <c r="A56" s="24" t="s">
        <v>9</v>
      </c>
      <c r="B56" s="25">
        <v>2</v>
      </c>
      <c r="C56" s="26">
        <v>1</v>
      </c>
      <c r="D56" s="26">
        <v>1</v>
      </c>
      <c r="E56" s="27">
        <v>-70.879930000000002</v>
      </c>
      <c r="F56" s="27">
        <v>-53.132247999999997</v>
      </c>
      <c r="G56" s="28">
        <v>731.91845699999999</v>
      </c>
      <c r="H56" s="29">
        <v>1</v>
      </c>
      <c r="I56" s="29">
        <v>0</v>
      </c>
      <c r="J56" s="29">
        <v>1</v>
      </c>
      <c r="K56" s="28">
        <v>0</v>
      </c>
      <c r="L56" s="29">
        <v>1</v>
      </c>
      <c r="M56" s="31"/>
      <c r="O56"/>
      <c r="P56"/>
      <c r="Q56"/>
      <c r="R56"/>
      <c r="S56" s="76"/>
      <c r="T56" s="76"/>
      <c r="U56"/>
      <c r="V56"/>
      <c r="W56"/>
      <c r="X56"/>
      <c r="Y56"/>
      <c r="AG56" s="66"/>
      <c r="AH56" s="66"/>
      <c r="AI56" s="40"/>
      <c r="AJ56" s="66"/>
    </row>
    <row r="57" spans="1:36" ht="14.25" customHeight="1" x14ac:dyDescent="0.25">
      <c r="A57" s="24" t="s">
        <v>9</v>
      </c>
      <c r="B57" s="25">
        <v>2</v>
      </c>
      <c r="C57" s="26">
        <v>1</v>
      </c>
      <c r="D57" s="26">
        <v>2</v>
      </c>
      <c r="E57" s="27">
        <v>-70.891844000000006</v>
      </c>
      <c r="F57" s="27">
        <v>-53.138950999999999</v>
      </c>
      <c r="G57" s="28">
        <v>1827.8142089999999</v>
      </c>
      <c r="H57" s="29">
        <v>1</v>
      </c>
      <c r="I57" s="29">
        <v>1</v>
      </c>
      <c r="J57" s="29">
        <v>0</v>
      </c>
      <c r="K57" s="28">
        <v>0.1</v>
      </c>
      <c r="L57" s="29">
        <v>1</v>
      </c>
      <c r="M57" s="31"/>
      <c r="O57"/>
      <c r="P57"/>
      <c r="Q57"/>
      <c r="R57"/>
      <c r="S57" s="76"/>
      <c r="T57" s="76"/>
      <c r="U57"/>
      <c r="V57"/>
      <c r="W57"/>
      <c r="X57"/>
      <c r="Y57"/>
      <c r="AG57" s="66"/>
      <c r="AH57" s="66"/>
      <c r="AI57" s="40"/>
      <c r="AJ57" s="66"/>
    </row>
    <row r="58" spans="1:36" ht="14.25" customHeight="1" x14ac:dyDescent="0.25">
      <c r="A58" s="24" t="s">
        <v>9</v>
      </c>
      <c r="B58" s="25">
        <v>2</v>
      </c>
      <c r="C58" s="26">
        <v>1</v>
      </c>
      <c r="D58" s="26">
        <v>3</v>
      </c>
      <c r="E58" s="27">
        <v>-70.912199999999999</v>
      </c>
      <c r="F58" s="27">
        <v>-53.136239000000003</v>
      </c>
      <c r="G58" s="28">
        <v>3804.2189939999998</v>
      </c>
      <c r="H58" s="29">
        <v>1</v>
      </c>
      <c r="I58" s="29">
        <v>0</v>
      </c>
      <c r="J58" s="29">
        <v>0</v>
      </c>
      <c r="K58" s="28">
        <v>0</v>
      </c>
      <c r="L58" s="29">
        <v>1</v>
      </c>
      <c r="M58" s="31"/>
      <c r="O58"/>
      <c r="P58"/>
      <c r="Q58"/>
      <c r="R58"/>
      <c r="S58" s="76"/>
      <c r="T58" s="76"/>
      <c r="U58"/>
      <c r="V58"/>
      <c r="W58"/>
      <c r="X58"/>
      <c r="Y58"/>
      <c r="AG58" s="66"/>
      <c r="AH58" s="66"/>
      <c r="AI58" s="40"/>
      <c r="AJ58" s="66"/>
    </row>
    <row r="59" spans="1:36" ht="14.25" customHeight="1" x14ac:dyDescent="0.25">
      <c r="A59" s="24" t="s">
        <v>9</v>
      </c>
      <c r="B59" s="25">
        <v>2</v>
      </c>
      <c r="C59" s="26">
        <v>1</v>
      </c>
      <c r="D59" s="26">
        <v>4</v>
      </c>
      <c r="E59" s="27">
        <v>-70.921077999999994</v>
      </c>
      <c r="F59" s="27">
        <v>-53.136643999999997</v>
      </c>
      <c r="G59" s="28">
        <v>4625.3779299999997</v>
      </c>
      <c r="H59" s="29">
        <v>1</v>
      </c>
      <c r="I59" s="29">
        <v>0</v>
      </c>
      <c r="J59" s="29">
        <v>0</v>
      </c>
      <c r="K59" s="28">
        <v>0</v>
      </c>
      <c r="L59" s="29">
        <v>1</v>
      </c>
      <c r="M59" s="31"/>
      <c r="O59"/>
      <c r="P59"/>
      <c r="Q59"/>
      <c r="R59"/>
      <c r="S59" s="76"/>
      <c r="T59" s="76"/>
      <c r="U59"/>
      <c r="V59"/>
      <c r="W59"/>
      <c r="X59"/>
      <c r="Y59"/>
      <c r="AG59" s="66"/>
      <c r="AH59" s="66"/>
      <c r="AI59" s="40"/>
      <c r="AJ59" s="66"/>
    </row>
    <row r="60" spans="1:36" ht="14.25" customHeight="1" x14ac:dyDescent="0.25">
      <c r="A60" s="24" t="s">
        <v>9</v>
      </c>
      <c r="B60" s="25">
        <v>2</v>
      </c>
      <c r="C60" s="26">
        <v>1</v>
      </c>
      <c r="D60" s="26">
        <v>5</v>
      </c>
      <c r="E60" s="27">
        <v>-70.927797999999996</v>
      </c>
      <c r="F60" s="27">
        <v>-53.134585000000001</v>
      </c>
      <c r="G60" s="28">
        <v>5323.3842770000001</v>
      </c>
      <c r="H60" s="29">
        <v>1</v>
      </c>
      <c r="I60" s="29">
        <v>0</v>
      </c>
      <c r="J60" s="29">
        <v>0</v>
      </c>
      <c r="K60" s="28">
        <v>0</v>
      </c>
      <c r="L60" s="29">
        <v>1</v>
      </c>
      <c r="M60" s="31"/>
      <c r="O60"/>
      <c r="P60"/>
      <c r="Q60"/>
      <c r="R60"/>
      <c r="S60" s="76"/>
      <c r="T60" s="76"/>
      <c r="U60"/>
      <c r="V60"/>
      <c r="W60"/>
      <c r="X60"/>
      <c r="Y60"/>
      <c r="AG60" s="66"/>
      <c r="AH60" s="66"/>
      <c r="AI60" s="40"/>
      <c r="AJ60" s="66"/>
    </row>
    <row r="61" spans="1:36" ht="14.25" customHeight="1" x14ac:dyDescent="0.25">
      <c r="A61" s="24" t="s">
        <v>9</v>
      </c>
      <c r="B61" s="25">
        <v>2</v>
      </c>
      <c r="C61" s="26">
        <v>1</v>
      </c>
      <c r="D61" s="26">
        <v>6</v>
      </c>
      <c r="E61" s="27">
        <v>-70.918352999999996</v>
      </c>
      <c r="F61" s="27">
        <v>-53.140963999999997</v>
      </c>
      <c r="G61" s="28">
        <v>6319.3857420000004</v>
      </c>
      <c r="H61" s="29">
        <v>1</v>
      </c>
      <c r="I61" s="29">
        <v>0</v>
      </c>
      <c r="J61" s="29">
        <v>0</v>
      </c>
      <c r="K61" s="28">
        <v>0</v>
      </c>
      <c r="L61" s="29">
        <v>1</v>
      </c>
      <c r="M61" s="31"/>
      <c r="O61"/>
      <c r="P61"/>
      <c r="Q61"/>
      <c r="R61"/>
      <c r="S61" s="76"/>
      <c r="T61" s="76"/>
      <c r="U61"/>
      <c r="V61"/>
      <c r="W61"/>
      <c r="X61"/>
      <c r="Y61"/>
      <c r="AG61" s="66"/>
      <c r="AH61" s="66"/>
      <c r="AI61" s="40"/>
      <c r="AJ61" s="66"/>
    </row>
    <row r="62" spans="1:36" ht="14.25" customHeight="1" x14ac:dyDescent="0.25">
      <c r="A62" s="24" t="s">
        <v>9</v>
      </c>
      <c r="B62" s="25">
        <v>2</v>
      </c>
      <c r="C62" s="26">
        <v>1</v>
      </c>
      <c r="D62" s="26">
        <v>7</v>
      </c>
      <c r="E62" s="27">
        <v>-70.918255000000002</v>
      </c>
      <c r="F62" s="27">
        <v>-53.144452000000001</v>
      </c>
      <c r="G62" s="28">
        <v>6866.5415039999998</v>
      </c>
      <c r="H62" s="29">
        <v>1</v>
      </c>
      <c r="I62" s="29">
        <v>0</v>
      </c>
      <c r="J62" s="29">
        <v>0</v>
      </c>
      <c r="K62" s="28">
        <v>0</v>
      </c>
      <c r="L62" s="29">
        <v>1</v>
      </c>
      <c r="M62" s="31"/>
      <c r="O62"/>
      <c r="P62"/>
      <c r="Q62"/>
      <c r="R62"/>
      <c r="S62" s="76"/>
      <c r="T62" s="76"/>
      <c r="U62"/>
      <c r="V62"/>
      <c r="W62"/>
      <c r="X62"/>
      <c r="Y62"/>
      <c r="AG62" s="66"/>
      <c r="AH62" s="66"/>
      <c r="AI62" s="40"/>
      <c r="AJ62" s="66"/>
    </row>
    <row r="63" spans="1:36" ht="14.25" customHeight="1" x14ac:dyDescent="0.25">
      <c r="A63" s="24" t="s">
        <v>9</v>
      </c>
      <c r="B63" s="25">
        <v>2</v>
      </c>
      <c r="C63" s="26">
        <v>1</v>
      </c>
      <c r="D63" s="26">
        <v>8</v>
      </c>
      <c r="E63" s="27">
        <v>-70.906156999999993</v>
      </c>
      <c r="F63" s="27">
        <v>-53.153537999999998</v>
      </c>
      <c r="G63" s="28">
        <v>8631.4638670000004</v>
      </c>
      <c r="H63" s="29">
        <v>1</v>
      </c>
      <c r="I63" s="29">
        <v>0</v>
      </c>
      <c r="J63" s="29">
        <v>0</v>
      </c>
      <c r="K63" s="28">
        <v>0</v>
      </c>
      <c r="L63" s="29">
        <v>1</v>
      </c>
      <c r="M63" s="31"/>
      <c r="O63"/>
      <c r="P63"/>
      <c r="Q63"/>
      <c r="R63"/>
      <c r="S63" s="76"/>
      <c r="T63" s="76"/>
      <c r="U63"/>
      <c r="V63"/>
      <c r="W63"/>
      <c r="X63"/>
      <c r="Y63"/>
      <c r="AG63" s="66"/>
      <c r="AH63" s="66"/>
      <c r="AI63" s="40"/>
      <c r="AJ63" s="66"/>
    </row>
    <row r="64" spans="1:36" ht="14.25" customHeight="1" x14ac:dyDescent="0.25">
      <c r="A64" s="24" t="s">
        <v>9</v>
      </c>
      <c r="B64" s="25">
        <v>2</v>
      </c>
      <c r="C64" s="26">
        <v>1</v>
      </c>
      <c r="D64" s="26">
        <v>9</v>
      </c>
      <c r="E64" s="27">
        <v>-70.906561999999994</v>
      </c>
      <c r="F64" s="27">
        <v>-53.15813</v>
      </c>
      <c r="G64" s="28">
        <v>9336.203125</v>
      </c>
      <c r="H64" s="29">
        <v>1</v>
      </c>
      <c r="I64" s="29">
        <v>0</v>
      </c>
      <c r="J64" s="29">
        <v>0</v>
      </c>
      <c r="K64" s="28">
        <v>0</v>
      </c>
      <c r="L64" s="29">
        <v>1</v>
      </c>
      <c r="M64" s="31"/>
      <c r="O64"/>
      <c r="P64"/>
      <c r="Q64"/>
      <c r="R64"/>
      <c r="S64" s="76"/>
      <c r="T64" s="76"/>
      <c r="U64"/>
      <c r="V64"/>
      <c r="W64"/>
      <c r="X64"/>
      <c r="Y64"/>
      <c r="AG64" s="66"/>
      <c r="AH64" s="66"/>
      <c r="AI64" s="40"/>
      <c r="AJ64" s="66"/>
    </row>
    <row r="65" spans="1:36" ht="14.25" customHeight="1" x14ac:dyDescent="0.25">
      <c r="A65" s="24" t="s">
        <v>9</v>
      </c>
      <c r="B65" s="25">
        <v>2</v>
      </c>
      <c r="C65" s="26">
        <v>1</v>
      </c>
      <c r="D65" s="26">
        <v>10</v>
      </c>
      <c r="E65" s="27">
        <v>-70.915227999999999</v>
      </c>
      <c r="F65" s="27">
        <v>-53.164383999999998</v>
      </c>
      <c r="G65" s="28">
        <v>10356.408203000001</v>
      </c>
      <c r="H65" s="29">
        <v>1</v>
      </c>
      <c r="I65" s="29">
        <v>0</v>
      </c>
      <c r="J65" s="29">
        <v>0</v>
      </c>
      <c r="K65" s="28">
        <v>0</v>
      </c>
      <c r="L65" s="29">
        <v>1</v>
      </c>
      <c r="M65" s="31"/>
      <c r="O65"/>
      <c r="P65"/>
      <c r="Q65"/>
      <c r="R65"/>
      <c r="S65" s="76"/>
      <c r="T65" s="76"/>
      <c r="U65"/>
      <c r="V65"/>
      <c r="W65"/>
      <c r="X65"/>
      <c r="Y65"/>
      <c r="AG65" s="66"/>
      <c r="AH65" s="66"/>
      <c r="AI65" s="40"/>
      <c r="AJ65" s="66"/>
    </row>
    <row r="66" spans="1:36" ht="14.25" customHeight="1" x14ac:dyDescent="0.25">
      <c r="A66" s="24" t="s">
        <v>9</v>
      </c>
      <c r="B66" s="25">
        <v>2</v>
      </c>
      <c r="C66" s="26">
        <v>1</v>
      </c>
      <c r="D66" s="26">
        <v>11</v>
      </c>
      <c r="E66" s="27">
        <v>-70.927982</v>
      </c>
      <c r="F66" s="27">
        <v>-53.159483999999999</v>
      </c>
      <c r="G66" s="28">
        <v>11368.923828000001</v>
      </c>
      <c r="H66" s="29">
        <v>1</v>
      </c>
      <c r="I66" s="29">
        <v>0</v>
      </c>
      <c r="J66" s="29">
        <v>0</v>
      </c>
      <c r="K66" s="28">
        <v>0</v>
      </c>
      <c r="L66" s="29">
        <v>1</v>
      </c>
      <c r="M66" s="31"/>
      <c r="O66"/>
      <c r="P66"/>
      <c r="Q66"/>
      <c r="R66"/>
      <c r="S66" s="76"/>
      <c r="T66" s="76"/>
      <c r="U66"/>
      <c r="V66"/>
      <c r="W66"/>
      <c r="X66"/>
      <c r="Y66"/>
      <c r="AG66" s="66"/>
      <c r="AH66" s="66"/>
      <c r="AI66" s="40"/>
      <c r="AJ66" s="66"/>
    </row>
    <row r="67" spans="1:36" ht="14.25" customHeight="1" x14ac:dyDescent="0.25">
      <c r="A67" s="24" t="s">
        <v>9</v>
      </c>
      <c r="B67" s="25">
        <v>2</v>
      </c>
      <c r="C67" s="26">
        <v>1</v>
      </c>
      <c r="D67" s="26">
        <v>12</v>
      </c>
      <c r="E67" s="27">
        <v>-70.945837999999995</v>
      </c>
      <c r="F67" s="27">
        <v>-53.152113999999997</v>
      </c>
      <c r="G67" s="28">
        <v>13197.703125</v>
      </c>
      <c r="H67" s="29">
        <v>1</v>
      </c>
      <c r="I67" s="29">
        <v>0</v>
      </c>
      <c r="J67" s="29">
        <v>0</v>
      </c>
      <c r="K67" s="28">
        <v>0</v>
      </c>
      <c r="L67" s="29">
        <v>1</v>
      </c>
      <c r="M67" s="31"/>
      <c r="O67"/>
      <c r="P67"/>
      <c r="Q67"/>
      <c r="R67"/>
      <c r="S67" s="76"/>
      <c r="T67" s="76"/>
      <c r="U67"/>
      <c r="V67"/>
      <c r="W67"/>
      <c r="X67"/>
      <c r="Y67"/>
      <c r="AG67" s="66"/>
      <c r="AH67" s="66"/>
      <c r="AI67" s="40"/>
      <c r="AJ67" s="66"/>
    </row>
    <row r="68" spans="1:36" ht="14.25" customHeight="1" x14ac:dyDescent="0.25">
      <c r="A68" s="24" t="s">
        <v>9</v>
      </c>
      <c r="B68" s="25">
        <v>2</v>
      </c>
      <c r="C68" s="26">
        <v>1</v>
      </c>
      <c r="D68" s="26">
        <v>13</v>
      </c>
      <c r="E68" s="27">
        <v>-70.946042000000006</v>
      </c>
      <c r="F68" s="27">
        <v>-53.151676000000002</v>
      </c>
      <c r="G68" s="28">
        <v>13265.567383</v>
      </c>
      <c r="H68" s="29">
        <v>1</v>
      </c>
      <c r="I68" s="29">
        <v>0</v>
      </c>
      <c r="J68" s="29">
        <v>0</v>
      </c>
      <c r="K68" s="28">
        <v>0</v>
      </c>
      <c r="L68" s="29">
        <v>1</v>
      </c>
      <c r="M68" s="31"/>
      <c r="O68"/>
      <c r="P68"/>
      <c r="Q68"/>
      <c r="R68"/>
      <c r="S68" s="76"/>
      <c r="T68" s="76"/>
      <c r="U68"/>
      <c r="V68"/>
      <c r="W68"/>
      <c r="X68"/>
      <c r="Y68"/>
      <c r="AG68" s="66"/>
      <c r="AH68" s="66"/>
      <c r="AI68" s="40"/>
      <c r="AJ68" s="66"/>
    </row>
    <row r="69" spans="1:36" ht="14.25" customHeight="1" x14ac:dyDescent="0.25">
      <c r="A69" s="24" t="s">
        <v>9</v>
      </c>
      <c r="B69" s="25">
        <v>2</v>
      </c>
      <c r="C69" s="26">
        <v>1</v>
      </c>
      <c r="D69" s="26">
        <v>14</v>
      </c>
      <c r="E69" s="27">
        <v>-70.946447000000006</v>
      </c>
      <c r="F69" s="27">
        <v>-53.151989999999998</v>
      </c>
      <c r="G69" s="28">
        <v>13324.402344</v>
      </c>
      <c r="H69" s="29">
        <v>1</v>
      </c>
      <c r="I69" s="29">
        <v>1</v>
      </c>
      <c r="J69" s="29">
        <v>0</v>
      </c>
      <c r="K69" s="28">
        <v>0.7</v>
      </c>
      <c r="L69" s="29">
        <v>1</v>
      </c>
      <c r="M69" s="31"/>
      <c r="O69"/>
      <c r="P69"/>
      <c r="Q69"/>
      <c r="R69"/>
      <c r="S69" s="76"/>
      <c r="T69" s="76"/>
      <c r="U69"/>
      <c r="V69"/>
      <c r="W69"/>
      <c r="X69"/>
      <c r="Y69"/>
      <c r="AG69" s="66"/>
      <c r="AH69" s="66"/>
      <c r="AI69" s="40"/>
      <c r="AJ69" s="66"/>
    </row>
    <row r="70" spans="1:36" ht="14.25" customHeight="1" x14ac:dyDescent="0.25">
      <c r="A70" s="24" t="s">
        <v>9</v>
      </c>
      <c r="B70" s="25">
        <v>2</v>
      </c>
      <c r="C70" s="26">
        <v>1</v>
      </c>
      <c r="D70" s="26">
        <v>15</v>
      </c>
      <c r="E70" s="27">
        <v>-70.946358000000004</v>
      </c>
      <c r="F70" s="27">
        <v>-53.152594999999998</v>
      </c>
      <c r="G70" s="28">
        <v>13407.654296999999</v>
      </c>
      <c r="H70" s="29">
        <v>1</v>
      </c>
      <c r="I70" s="29">
        <v>1</v>
      </c>
      <c r="J70" s="29">
        <v>0</v>
      </c>
      <c r="K70" s="28">
        <v>0.2</v>
      </c>
      <c r="L70" s="29">
        <v>1</v>
      </c>
      <c r="M70" s="31"/>
      <c r="O70"/>
      <c r="P70"/>
      <c r="Q70"/>
      <c r="R70"/>
      <c r="S70" s="76"/>
      <c r="T70" s="76"/>
      <c r="U70"/>
      <c r="V70"/>
      <c r="W70"/>
      <c r="X70"/>
      <c r="Y70"/>
      <c r="AG70" s="66"/>
      <c r="AH70" s="66"/>
      <c r="AI70" s="40"/>
      <c r="AJ70" s="66"/>
    </row>
    <row r="71" spans="1:36" s="5" customFormat="1" ht="14.25" customHeight="1" x14ac:dyDescent="0.25">
      <c r="A71" s="24" t="s">
        <v>9</v>
      </c>
      <c r="B71" s="25">
        <v>2</v>
      </c>
      <c r="C71" s="26">
        <v>1</v>
      </c>
      <c r="D71" s="26">
        <v>16</v>
      </c>
      <c r="E71" s="27">
        <v>-70.946804</v>
      </c>
      <c r="F71" s="27">
        <v>-53.170459000000001</v>
      </c>
      <c r="G71" s="28">
        <v>16664.294922000001</v>
      </c>
      <c r="H71" s="29">
        <v>1</v>
      </c>
      <c r="I71" s="29">
        <v>0</v>
      </c>
      <c r="J71" s="29">
        <v>0</v>
      </c>
      <c r="K71" s="28">
        <v>0</v>
      </c>
      <c r="L71" s="29">
        <v>1</v>
      </c>
      <c r="M71" s="31"/>
      <c r="O71"/>
      <c r="P71"/>
      <c r="Q71"/>
      <c r="R71"/>
      <c r="S71" s="76"/>
      <c r="T71" s="76"/>
      <c r="U71"/>
      <c r="V71"/>
      <c r="W71"/>
      <c r="X71"/>
      <c r="Y71"/>
      <c r="Z71" s="66"/>
      <c r="AA71" s="66"/>
      <c r="AB71" s="66"/>
      <c r="AC71" s="54"/>
      <c r="AD71" s="54"/>
      <c r="AE71" s="60"/>
      <c r="AF71" s="66"/>
      <c r="AG71" s="66"/>
      <c r="AH71" s="66"/>
      <c r="AI71" s="40"/>
      <c r="AJ71" s="66"/>
    </row>
    <row r="72" spans="1:36" s="5" customFormat="1" ht="14.25" customHeight="1" x14ac:dyDescent="0.25">
      <c r="A72" s="24" t="s">
        <v>9</v>
      </c>
      <c r="B72" s="25">
        <v>2</v>
      </c>
      <c r="C72" s="26">
        <v>1</v>
      </c>
      <c r="D72" s="26">
        <v>17</v>
      </c>
      <c r="E72" s="27">
        <v>-70.951190999999994</v>
      </c>
      <c r="F72" s="27">
        <v>-53.173890999999998</v>
      </c>
      <c r="G72" s="28">
        <v>17316.166015999999</v>
      </c>
      <c r="H72" s="29">
        <v>1</v>
      </c>
      <c r="I72" s="29">
        <v>0</v>
      </c>
      <c r="J72" s="29">
        <v>0</v>
      </c>
      <c r="K72" s="28">
        <v>0</v>
      </c>
      <c r="L72" s="29">
        <v>1</v>
      </c>
      <c r="M72" s="31"/>
      <c r="O72"/>
      <c r="P72"/>
      <c r="Q72"/>
      <c r="R72"/>
      <c r="S72" s="76"/>
      <c r="T72" s="76"/>
      <c r="U72"/>
      <c r="V72"/>
      <c r="W72"/>
      <c r="X72"/>
      <c r="Y72"/>
      <c r="Z72" s="66"/>
      <c r="AA72" s="66"/>
      <c r="AB72" s="66"/>
      <c r="AC72" s="54"/>
      <c r="AD72" s="54"/>
      <c r="AE72" s="60"/>
      <c r="AF72" s="66"/>
      <c r="AG72" s="66"/>
      <c r="AH72" s="66"/>
      <c r="AI72" s="40"/>
      <c r="AJ72" s="66"/>
    </row>
    <row r="73" spans="1:36" s="5" customFormat="1" ht="14.25" customHeight="1" x14ac:dyDescent="0.25">
      <c r="A73" s="24" t="s">
        <v>9</v>
      </c>
      <c r="B73" s="32" t="s">
        <v>38</v>
      </c>
      <c r="C73" s="26">
        <v>0</v>
      </c>
      <c r="D73" s="26">
        <v>1</v>
      </c>
      <c r="E73" s="27">
        <v>-70.950963000000002</v>
      </c>
      <c r="F73" s="27">
        <v>-53.173881999999999</v>
      </c>
      <c r="G73" s="28">
        <v>97.563461000000004</v>
      </c>
      <c r="H73" s="29">
        <v>1</v>
      </c>
      <c r="I73" s="29">
        <v>0</v>
      </c>
      <c r="J73" s="29">
        <v>0</v>
      </c>
      <c r="K73" s="28">
        <v>0</v>
      </c>
      <c r="L73" s="29">
        <v>1</v>
      </c>
      <c r="M73" s="31"/>
      <c r="O73"/>
      <c r="P73"/>
      <c r="Q73"/>
      <c r="R73"/>
      <c r="S73" s="76"/>
      <c r="T73" s="76"/>
      <c r="U73"/>
      <c r="V73"/>
      <c r="W73"/>
      <c r="X73"/>
      <c r="Y73"/>
      <c r="Z73" s="66"/>
      <c r="AA73" s="66"/>
      <c r="AB73" s="66"/>
      <c r="AC73" s="54"/>
      <c r="AD73" s="54"/>
      <c r="AE73" s="60"/>
      <c r="AF73" s="66"/>
      <c r="AG73" s="66"/>
      <c r="AH73" s="66"/>
      <c r="AI73" s="40"/>
      <c r="AJ73" s="66"/>
    </row>
    <row r="74" spans="1:36" s="5" customFormat="1" ht="14.25" customHeight="1" x14ac:dyDescent="0.25">
      <c r="A74" s="24" t="s">
        <v>9</v>
      </c>
      <c r="B74" s="32" t="s">
        <v>38</v>
      </c>
      <c r="C74" s="26">
        <v>0</v>
      </c>
      <c r="D74" s="26">
        <v>2</v>
      </c>
      <c r="E74" s="27">
        <v>-70.949145999999999</v>
      </c>
      <c r="F74" s="27">
        <v>-53.171297000000003</v>
      </c>
      <c r="G74" s="28">
        <v>437.89752199999998</v>
      </c>
      <c r="H74" s="29">
        <v>1</v>
      </c>
      <c r="I74" s="29">
        <v>1</v>
      </c>
      <c r="J74" s="29">
        <v>0</v>
      </c>
      <c r="K74" s="28">
        <v>0.1</v>
      </c>
      <c r="L74" s="29">
        <v>1</v>
      </c>
      <c r="M74" s="31"/>
      <c r="O74"/>
      <c r="P74"/>
      <c r="Q74"/>
      <c r="R74"/>
      <c r="S74" s="76"/>
      <c r="T74" s="76"/>
      <c r="U74"/>
      <c r="V74"/>
      <c r="W74"/>
      <c r="X74"/>
      <c r="Y74"/>
      <c r="Z74" s="66"/>
      <c r="AA74" s="66"/>
      <c r="AB74" s="66"/>
      <c r="AC74" s="54"/>
      <c r="AD74" s="54"/>
      <c r="AE74" s="60"/>
      <c r="AF74" s="66"/>
      <c r="AG74" s="66"/>
      <c r="AH74" s="66"/>
      <c r="AI74" s="40"/>
      <c r="AJ74" s="66"/>
    </row>
    <row r="75" spans="1:36" s="5" customFormat="1" ht="14.25" customHeight="1" x14ac:dyDescent="0.25">
      <c r="A75" s="24" t="s">
        <v>9</v>
      </c>
      <c r="B75" s="32" t="s">
        <v>38</v>
      </c>
      <c r="C75" s="26">
        <v>0</v>
      </c>
      <c r="D75" s="26">
        <v>3</v>
      </c>
      <c r="E75" s="27">
        <v>-70.940882999999999</v>
      </c>
      <c r="F75" s="27">
        <v>-53.169466999999997</v>
      </c>
      <c r="G75" s="28">
        <v>1213.7220460000001</v>
      </c>
      <c r="H75" s="29">
        <v>1</v>
      </c>
      <c r="I75" s="29">
        <v>0</v>
      </c>
      <c r="J75" s="29">
        <v>0</v>
      </c>
      <c r="K75" s="28">
        <v>0</v>
      </c>
      <c r="L75" s="29">
        <v>1</v>
      </c>
      <c r="M75" s="31"/>
      <c r="O75"/>
      <c r="P75"/>
      <c r="Q75"/>
      <c r="R75"/>
      <c r="S75" s="76"/>
      <c r="T75" s="76"/>
      <c r="U75"/>
      <c r="V75"/>
      <c r="W75"/>
      <c r="X75"/>
      <c r="Y75"/>
      <c r="Z75" s="66"/>
      <c r="AA75" s="66"/>
      <c r="AB75" s="66"/>
      <c r="AC75" s="54"/>
      <c r="AD75" s="54"/>
      <c r="AE75" s="60"/>
      <c r="AF75" s="66"/>
      <c r="AG75" s="66"/>
      <c r="AH75" s="66"/>
      <c r="AI75" s="40"/>
      <c r="AJ75" s="66"/>
    </row>
    <row r="76" spans="1:36" s="5" customFormat="1" ht="14.25" customHeight="1" x14ac:dyDescent="0.25">
      <c r="A76" s="24" t="s">
        <v>9</v>
      </c>
      <c r="B76" s="32" t="s">
        <v>38</v>
      </c>
      <c r="C76" s="26">
        <v>0</v>
      </c>
      <c r="D76" s="26">
        <v>4</v>
      </c>
      <c r="E76" s="27">
        <v>-70.943011999999996</v>
      </c>
      <c r="F76" s="27">
        <v>-53.166910000000001</v>
      </c>
      <c r="G76" s="28">
        <v>1634.5992429999999</v>
      </c>
      <c r="H76" s="29">
        <v>1</v>
      </c>
      <c r="I76" s="29">
        <v>0</v>
      </c>
      <c r="J76" s="29">
        <v>0</v>
      </c>
      <c r="K76" s="28">
        <v>0</v>
      </c>
      <c r="L76" s="29">
        <v>1</v>
      </c>
      <c r="M76" s="31"/>
      <c r="O76"/>
      <c r="P76"/>
      <c r="Q76"/>
      <c r="R76"/>
      <c r="S76" s="76"/>
      <c r="T76" s="76"/>
      <c r="U76"/>
      <c r="V76"/>
      <c r="W76"/>
      <c r="X76"/>
      <c r="Y76"/>
      <c r="Z76" s="66"/>
      <c r="AA76" s="66"/>
      <c r="AB76" s="66"/>
      <c r="AC76" s="54"/>
      <c r="AD76" s="54"/>
      <c r="AE76" s="60"/>
      <c r="AF76" s="66"/>
      <c r="AG76" s="66"/>
      <c r="AH76" s="66"/>
      <c r="AI76" s="40"/>
      <c r="AJ76" s="66"/>
    </row>
    <row r="77" spans="1:36" s="5" customFormat="1" ht="14.25" customHeight="1" x14ac:dyDescent="0.25">
      <c r="A77" s="24" t="s">
        <v>9</v>
      </c>
      <c r="B77" s="32" t="s">
        <v>38</v>
      </c>
      <c r="C77" s="26">
        <v>0</v>
      </c>
      <c r="D77" s="26">
        <v>5</v>
      </c>
      <c r="E77" s="27">
        <v>-70.942571999999998</v>
      </c>
      <c r="F77" s="27">
        <v>-53.161642999999998</v>
      </c>
      <c r="G77" s="28">
        <v>2365.0498050000001</v>
      </c>
      <c r="H77" s="29">
        <v>1</v>
      </c>
      <c r="I77" s="29">
        <v>0</v>
      </c>
      <c r="J77" s="29">
        <v>0</v>
      </c>
      <c r="K77" s="28">
        <v>0</v>
      </c>
      <c r="L77" s="29">
        <v>1</v>
      </c>
      <c r="M77" s="31"/>
      <c r="O77"/>
      <c r="P77"/>
      <c r="Q77"/>
      <c r="R77"/>
      <c r="S77" s="76"/>
      <c r="T77" s="76"/>
      <c r="U77"/>
      <c r="V77"/>
      <c r="W77"/>
      <c r="X77"/>
      <c r="Y77"/>
      <c r="Z77" s="66"/>
      <c r="AA77" s="66"/>
      <c r="AB77" s="66"/>
      <c r="AC77" s="54"/>
      <c r="AD77" s="54"/>
      <c r="AE77" s="60"/>
      <c r="AF77" s="66"/>
      <c r="AG77" s="66"/>
      <c r="AH77" s="66"/>
      <c r="AI77" s="40"/>
      <c r="AJ77" s="66"/>
    </row>
    <row r="78" spans="1:36" s="5" customFormat="1" ht="14.25" customHeight="1" x14ac:dyDescent="0.25">
      <c r="A78" s="24" t="s">
        <v>9</v>
      </c>
      <c r="B78" s="32" t="s">
        <v>38</v>
      </c>
      <c r="C78" s="26">
        <v>0</v>
      </c>
      <c r="D78" s="26">
        <v>6</v>
      </c>
      <c r="E78" s="27">
        <v>-70.944625000000002</v>
      </c>
      <c r="F78" s="27">
        <v>-53.161152999999999</v>
      </c>
      <c r="G78" s="28">
        <v>2512.8278810000002</v>
      </c>
      <c r="H78" s="29">
        <v>1</v>
      </c>
      <c r="I78" s="29">
        <v>1</v>
      </c>
      <c r="J78" s="29">
        <v>0</v>
      </c>
      <c r="K78" s="28">
        <v>0.4</v>
      </c>
      <c r="L78" s="29">
        <v>1</v>
      </c>
      <c r="M78" s="31"/>
      <c r="O78"/>
      <c r="P78"/>
      <c r="Q78"/>
      <c r="R78"/>
      <c r="S78" s="76"/>
      <c r="T78" s="76"/>
      <c r="U78"/>
      <c r="V78"/>
      <c r="W78"/>
      <c r="X78"/>
      <c r="Y78"/>
      <c r="Z78" s="66"/>
      <c r="AA78" s="66"/>
      <c r="AB78" s="66"/>
      <c r="AC78" s="54"/>
      <c r="AD78" s="54"/>
      <c r="AE78" s="60"/>
      <c r="AF78" s="66"/>
      <c r="AG78" s="66"/>
      <c r="AH78" s="66"/>
      <c r="AI78" s="40"/>
      <c r="AJ78" s="66"/>
    </row>
    <row r="79" spans="1:36" s="5" customFormat="1" ht="14.25" customHeight="1" x14ac:dyDescent="0.25">
      <c r="A79" s="24" t="s">
        <v>9</v>
      </c>
      <c r="B79" s="32" t="s">
        <v>38</v>
      </c>
      <c r="C79" s="26">
        <v>0</v>
      </c>
      <c r="D79" s="26">
        <v>7</v>
      </c>
      <c r="E79" s="27">
        <v>-70.944700999999995</v>
      </c>
      <c r="F79" s="27">
        <v>-53.159641999999998</v>
      </c>
      <c r="G79" s="28">
        <v>2731.3691410000001</v>
      </c>
      <c r="H79" s="29">
        <v>1</v>
      </c>
      <c r="I79" s="29">
        <v>0</v>
      </c>
      <c r="J79" s="29">
        <v>0</v>
      </c>
      <c r="K79" s="28">
        <v>0</v>
      </c>
      <c r="L79" s="29">
        <v>1</v>
      </c>
      <c r="M79" s="31"/>
      <c r="O79"/>
      <c r="P79"/>
      <c r="Q79"/>
      <c r="R79"/>
      <c r="S79" s="76"/>
      <c r="T79" s="76"/>
      <c r="U79"/>
      <c r="V79"/>
      <c r="W79"/>
      <c r="X79"/>
      <c r="Y79"/>
      <c r="Z79" s="66"/>
      <c r="AA79" s="66"/>
      <c r="AB79" s="66"/>
      <c r="AC79" s="54"/>
      <c r="AD79" s="54"/>
      <c r="AE79" s="60"/>
      <c r="AF79" s="66"/>
      <c r="AG79" s="66"/>
      <c r="AH79" s="66"/>
      <c r="AI79" s="40"/>
      <c r="AJ79" s="66"/>
    </row>
    <row r="80" spans="1:36" s="5" customFormat="1" ht="14.25" customHeight="1" x14ac:dyDescent="0.25">
      <c r="A80" s="24" t="s">
        <v>9</v>
      </c>
      <c r="B80" s="32" t="s">
        <v>38</v>
      </c>
      <c r="C80" s="26">
        <v>0</v>
      </c>
      <c r="D80" s="26">
        <v>8</v>
      </c>
      <c r="E80" s="27">
        <v>-70.943848000000003</v>
      </c>
      <c r="F80" s="27">
        <v>-53.158330999999997</v>
      </c>
      <c r="G80" s="28">
        <v>2888.0327149999998</v>
      </c>
      <c r="H80" s="29">
        <v>1</v>
      </c>
      <c r="I80" s="29">
        <v>0</v>
      </c>
      <c r="J80" s="29">
        <v>0</v>
      </c>
      <c r="K80" s="28">
        <v>0</v>
      </c>
      <c r="L80" s="29">
        <v>1</v>
      </c>
      <c r="M80" s="31"/>
      <c r="O80"/>
      <c r="P80"/>
      <c r="Q80"/>
      <c r="R80"/>
      <c r="S80" s="76"/>
      <c r="T80" s="76"/>
      <c r="U80"/>
      <c r="V80"/>
      <c r="W80"/>
      <c r="X80"/>
      <c r="Y80"/>
      <c r="Z80" s="66"/>
      <c r="AA80" s="66"/>
      <c r="AB80" s="66"/>
      <c r="AC80" s="54"/>
      <c r="AD80" s="54"/>
      <c r="AE80" s="60"/>
      <c r="AF80" s="66"/>
      <c r="AG80" s="66"/>
      <c r="AH80" s="66"/>
      <c r="AI80" s="40"/>
      <c r="AJ80" s="66"/>
    </row>
    <row r="81" spans="1:36" s="5" customFormat="1" ht="14.25" customHeight="1" x14ac:dyDescent="0.25">
      <c r="A81" s="24" t="s">
        <v>9</v>
      </c>
      <c r="B81" s="32" t="s">
        <v>38</v>
      </c>
      <c r="C81" s="26">
        <v>0</v>
      </c>
      <c r="D81" s="26">
        <v>9</v>
      </c>
      <c r="E81" s="27">
        <v>-70.945837999999995</v>
      </c>
      <c r="F81" s="27">
        <v>-53.152113999999997</v>
      </c>
      <c r="G81" s="28">
        <v>3899.9333499999998</v>
      </c>
      <c r="H81" s="29">
        <v>1</v>
      </c>
      <c r="I81" s="29">
        <v>0</v>
      </c>
      <c r="J81" s="29">
        <v>0</v>
      </c>
      <c r="K81" s="28">
        <v>0</v>
      </c>
      <c r="L81" s="29">
        <v>1</v>
      </c>
      <c r="M81" s="31"/>
      <c r="O81"/>
      <c r="P81"/>
      <c r="Q81"/>
      <c r="R81"/>
      <c r="S81" s="76"/>
      <c r="T81" s="76"/>
      <c r="U81"/>
      <c r="V81"/>
      <c r="W81"/>
      <c r="X81"/>
      <c r="Y81"/>
      <c r="Z81" s="66"/>
      <c r="AA81" s="66"/>
      <c r="AB81" s="66"/>
      <c r="AC81" s="54"/>
      <c r="AD81" s="54"/>
      <c r="AE81" s="60"/>
      <c r="AF81" s="66"/>
      <c r="AG81" s="66"/>
      <c r="AH81" s="66"/>
      <c r="AI81" s="40"/>
      <c r="AJ81" s="66"/>
    </row>
    <row r="82" spans="1:36" s="5" customFormat="1" ht="14.25" customHeight="1" x14ac:dyDescent="0.25">
      <c r="A82" s="24" t="s">
        <v>9</v>
      </c>
      <c r="B82" s="32" t="s">
        <v>38</v>
      </c>
      <c r="C82" s="26">
        <v>0</v>
      </c>
      <c r="D82" s="26">
        <v>10</v>
      </c>
      <c r="E82" s="27">
        <v>-70.946042000000006</v>
      </c>
      <c r="F82" s="27">
        <v>-53.151676000000002</v>
      </c>
      <c r="G82" s="28">
        <v>3967.797607</v>
      </c>
      <c r="H82" s="29">
        <v>1</v>
      </c>
      <c r="I82" s="29">
        <v>0</v>
      </c>
      <c r="J82" s="29">
        <v>0</v>
      </c>
      <c r="K82" s="28">
        <v>0</v>
      </c>
      <c r="L82" s="29">
        <v>1</v>
      </c>
      <c r="M82" s="31"/>
      <c r="O82"/>
      <c r="P82"/>
      <c r="Q82"/>
      <c r="R82"/>
      <c r="S82" s="76"/>
      <c r="T82" s="76"/>
      <c r="U82"/>
      <c r="V82"/>
      <c r="W82"/>
      <c r="X82"/>
      <c r="Y82"/>
      <c r="Z82" s="66"/>
      <c r="AA82" s="66"/>
      <c r="AB82" s="66"/>
      <c r="AC82" s="54"/>
      <c r="AD82" s="54"/>
      <c r="AE82" s="60"/>
      <c r="AF82" s="66"/>
      <c r="AG82" s="66"/>
      <c r="AH82" s="66"/>
      <c r="AI82" s="40"/>
      <c r="AJ82" s="66"/>
    </row>
    <row r="83" spans="1:36" s="5" customFormat="1" ht="14.25" customHeight="1" x14ac:dyDescent="0.25">
      <c r="A83" s="24" t="s">
        <v>9</v>
      </c>
      <c r="B83" s="32" t="s">
        <v>38</v>
      </c>
      <c r="C83" s="26">
        <v>0</v>
      </c>
      <c r="D83" s="26">
        <v>11</v>
      </c>
      <c r="E83" s="27">
        <v>-70.946447000000006</v>
      </c>
      <c r="F83" s="27">
        <v>-53.151989999999998</v>
      </c>
      <c r="G83" s="28">
        <v>4026.6328130000002</v>
      </c>
      <c r="H83" s="29">
        <v>1</v>
      </c>
      <c r="I83" s="29">
        <v>1</v>
      </c>
      <c r="J83" s="29">
        <v>0</v>
      </c>
      <c r="K83" s="28">
        <v>0.4</v>
      </c>
      <c r="L83" s="29">
        <v>1</v>
      </c>
      <c r="M83" s="31"/>
      <c r="O83"/>
      <c r="P83"/>
      <c r="Q83"/>
      <c r="R83"/>
      <c r="S83" s="76"/>
      <c r="T83" s="76"/>
      <c r="U83"/>
      <c r="V83"/>
      <c r="W83"/>
      <c r="X83"/>
      <c r="Y83"/>
      <c r="Z83" s="66"/>
      <c r="AA83" s="66"/>
      <c r="AB83" s="66"/>
      <c r="AC83" s="54"/>
      <c r="AD83" s="54"/>
      <c r="AE83" s="60"/>
      <c r="AF83" s="66"/>
      <c r="AG83" s="66"/>
      <c r="AH83" s="66"/>
      <c r="AI83" s="40"/>
      <c r="AJ83" s="66"/>
    </row>
    <row r="84" spans="1:36" s="5" customFormat="1" ht="14.25" customHeight="1" x14ac:dyDescent="0.25">
      <c r="A84" s="24" t="s">
        <v>9</v>
      </c>
      <c r="B84" s="32" t="s">
        <v>38</v>
      </c>
      <c r="C84" s="26">
        <v>0</v>
      </c>
      <c r="D84" s="26">
        <v>12</v>
      </c>
      <c r="E84" s="27">
        <v>-70.946358000000004</v>
      </c>
      <c r="F84" s="27">
        <v>-53.152594999999998</v>
      </c>
      <c r="G84" s="28">
        <v>4109.8847660000001</v>
      </c>
      <c r="H84" s="29">
        <v>1</v>
      </c>
      <c r="I84" s="29">
        <v>0</v>
      </c>
      <c r="J84" s="29">
        <v>0</v>
      </c>
      <c r="K84" s="28">
        <v>0</v>
      </c>
      <c r="L84" s="29">
        <v>1</v>
      </c>
      <c r="M84" s="31"/>
      <c r="O84"/>
      <c r="P84"/>
      <c r="Q84"/>
      <c r="R84"/>
      <c r="S84" s="76"/>
      <c r="T84" s="76"/>
      <c r="U84"/>
      <c r="V84"/>
      <c r="W84"/>
      <c r="X84"/>
      <c r="Y84"/>
      <c r="Z84" s="66"/>
      <c r="AA84" s="66"/>
      <c r="AB84" s="66"/>
      <c r="AC84" s="54"/>
      <c r="AD84" s="54"/>
      <c r="AE84" s="60"/>
      <c r="AF84" s="66"/>
      <c r="AG84" s="66"/>
      <c r="AH84" s="66"/>
      <c r="AI84" s="40"/>
      <c r="AJ84" s="66"/>
    </row>
    <row r="85" spans="1:36" s="5" customFormat="1" ht="14.25" customHeight="1" x14ac:dyDescent="0.25">
      <c r="A85" s="24" t="s">
        <v>9</v>
      </c>
      <c r="B85" s="32" t="s">
        <v>38</v>
      </c>
      <c r="C85" s="26">
        <v>0</v>
      </c>
      <c r="D85" s="26">
        <v>13</v>
      </c>
      <c r="E85" s="27">
        <v>-70.937987000000007</v>
      </c>
      <c r="F85" s="27">
        <v>-53.153942999999998</v>
      </c>
      <c r="G85" s="28">
        <v>4693.5893550000001</v>
      </c>
      <c r="H85" s="29">
        <v>1</v>
      </c>
      <c r="I85" s="29">
        <v>0</v>
      </c>
      <c r="J85" s="29">
        <v>0</v>
      </c>
      <c r="K85" s="28">
        <v>0</v>
      </c>
      <c r="L85" s="29">
        <v>1</v>
      </c>
      <c r="M85" s="31"/>
      <c r="O85"/>
      <c r="P85"/>
      <c r="Q85"/>
      <c r="R85"/>
      <c r="S85" s="76"/>
      <c r="T85" s="76"/>
      <c r="U85"/>
      <c r="V85"/>
      <c r="W85"/>
      <c r="X85"/>
      <c r="Y85"/>
      <c r="Z85" s="66"/>
      <c r="AA85" s="66"/>
      <c r="AB85" s="66"/>
      <c r="AC85" s="54"/>
      <c r="AD85" s="54"/>
      <c r="AE85" s="60"/>
      <c r="AF85" s="66"/>
      <c r="AG85" s="66"/>
      <c r="AH85" s="66"/>
      <c r="AI85" s="40"/>
      <c r="AJ85" s="66"/>
    </row>
    <row r="86" spans="1:36" s="5" customFormat="1" ht="14.25" customHeight="1" x14ac:dyDescent="0.25">
      <c r="A86" s="24" t="s">
        <v>9</v>
      </c>
      <c r="B86" s="32" t="s">
        <v>38</v>
      </c>
      <c r="C86" s="26">
        <v>0</v>
      </c>
      <c r="D86" s="26">
        <v>14</v>
      </c>
      <c r="E86" s="27">
        <v>-70.913197999999994</v>
      </c>
      <c r="F86" s="27">
        <v>-53.165500999999999</v>
      </c>
      <c r="G86" s="28">
        <v>7120.3911129999997</v>
      </c>
      <c r="H86" s="29">
        <v>1</v>
      </c>
      <c r="I86" s="29">
        <v>1</v>
      </c>
      <c r="J86" s="29">
        <v>0</v>
      </c>
      <c r="K86" s="28">
        <v>0.1</v>
      </c>
      <c r="L86" s="29">
        <v>1</v>
      </c>
      <c r="M86" s="31"/>
      <c r="O86"/>
      <c r="P86"/>
      <c r="Q86"/>
      <c r="R86"/>
      <c r="S86" s="76"/>
      <c r="T86" s="76"/>
      <c r="U86"/>
      <c r="V86"/>
      <c r="W86"/>
      <c r="X86"/>
      <c r="Y86"/>
      <c r="Z86" s="66"/>
      <c r="AA86" s="66"/>
      <c r="AB86" s="66"/>
      <c r="AC86" s="54"/>
      <c r="AD86" s="54"/>
      <c r="AE86" s="60"/>
      <c r="AF86" s="66"/>
      <c r="AG86" s="66"/>
      <c r="AH86" s="66"/>
      <c r="AI86" s="40"/>
      <c r="AJ86" s="66"/>
    </row>
    <row r="87" spans="1:36" s="5" customFormat="1" ht="14.25" customHeight="1" x14ac:dyDescent="0.25">
      <c r="A87" s="24" t="s">
        <v>9</v>
      </c>
      <c r="B87" s="32" t="s">
        <v>38</v>
      </c>
      <c r="C87" s="26">
        <v>0</v>
      </c>
      <c r="D87" s="26">
        <v>15</v>
      </c>
      <c r="E87" s="27">
        <v>-70.904088999999999</v>
      </c>
      <c r="F87" s="27">
        <v>-53.153092000000001</v>
      </c>
      <c r="G87" s="28">
        <v>9133.8173829999996</v>
      </c>
      <c r="H87" s="29">
        <v>1</v>
      </c>
      <c r="I87" s="29">
        <v>0</v>
      </c>
      <c r="J87" s="29">
        <v>0</v>
      </c>
      <c r="K87" s="28">
        <v>0</v>
      </c>
      <c r="L87" s="29">
        <v>1</v>
      </c>
      <c r="M87" s="31"/>
      <c r="O87"/>
      <c r="P87"/>
      <c r="Q87"/>
      <c r="R87"/>
      <c r="S87" s="76"/>
      <c r="T87" s="76"/>
      <c r="U87"/>
      <c r="V87"/>
      <c r="W87"/>
      <c r="X87"/>
      <c r="Y87"/>
      <c r="Z87" s="66"/>
      <c r="AA87" s="66"/>
      <c r="AB87" s="66"/>
      <c r="AC87" s="54"/>
      <c r="AD87" s="54"/>
      <c r="AE87" s="60"/>
      <c r="AF87" s="66"/>
      <c r="AG87" s="66"/>
      <c r="AH87" s="66"/>
      <c r="AI87" s="40"/>
      <c r="AJ87" s="66"/>
    </row>
    <row r="88" spans="1:36" s="5" customFormat="1" ht="14.25" customHeight="1" x14ac:dyDescent="0.25">
      <c r="A88" s="24" t="s">
        <v>9</v>
      </c>
      <c r="B88" s="32" t="s">
        <v>38</v>
      </c>
      <c r="C88" s="26">
        <v>0</v>
      </c>
      <c r="D88" s="26">
        <v>16</v>
      </c>
      <c r="E88" s="27">
        <v>-70.918240999999995</v>
      </c>
      <c r="F88" s="27">
        <v>-53.144443000000003</v>
      </c>
      <c r="G88" s="28">
        <v>10676.895508</v>
      </c>
      <c r="H88" s="29">
        <v>1</v>
      </c>
      <c r="I88" s="29">
        <v>0</v>
      </c>
      <c r="J88" s="29">
        <v>0</v>
      </c>
      <c r="K88" s="28">
        <v>0</v>
      </c>
      <c r="L88" s="29">
        <v>1</v>
      </c>
      <c r="M88" s="31"/>
      <c r="O88"/>
      <c r="P88"/>
      <c r="Q88"/>
      <c r="R88"/>
      <c r="S88" s="76"/>
      <c r="T88" s="76"/>
      <c r="U88"/>
      <c r="V88"/>
      <c r="W88"/>
      <c r="X88"/>
      <c r="Y88"/>
      <c r="Z88" s="66"/>
      <c r="AA88" s="66"/>
      <c r="AB88" s="66"/>
      <c r="AC88" s="54"/>
      <c r="AD88" s="54"/>
      <c r="AE88" s="60"/>
      <c r="AF88" s="66"/>
      <c r="AG88" s="66"/>
      <c r="AH88" s="66"/>
      <c r="AI88" s="40"/>
      <c r="AJ88" s="66"/>
    </row>
    <row r="89" spans="1:36" s="5" customFormat="1" ht="14.25" customHeight="1" x14ac:dyDescent="0.25">
      <c r="A89" s="24" t="s">
        <v>9</v>
      </c>
      <c r="B89" s="32" t="s">
        <v>38</v>
      </c>
      <c r="C89" s="26">
        <v>0</v>
      </c>
      <c r="D89" s="26">
        <v>17</v>
      </c>
      <c r="E89" s="27">
        <v>-70.927581000000004</v>
      </c>
      <c r="F89" s="27">
        <v>-53.134599000000001</v>
      </c>
      <c r="G89" s="28">
        <v>12213.891602</v>
      </c>
      <c r="H89" s="29">
        <v>1</v>
      </c>
      <c r="I89" s="29">
        <v>0</v>
      </c>
      <c r="J89" s="29">
        <v>0</v>
      </c>
      <c r="K89" s="28">
        <v>0</v>
      </c>
      <c r="L89" s="29">
        <v>1</v>
      </c>
      <c r="M89" s="31"/>
      <c r="O89"/>
      <c r="P89"/>
      <c r="Q89"/>
      <c r="R89"/>
      <c r="S89" s="76"/>
      <c r="T89" s="76"/>
      <c r="U89"/>
      <c r="V89"/>
      <c r="W89"/>
      <c r="X89"/>
      <c r="Y89"/>
      <c r="Z89" s="66"/>
      <c r="AA89" s="66"/>
      <c r="AB89" s="66"/>
      <c r="AC89" s="54"/>
      <c r="AD89" s="54"/>
      <c r="AE89" s="60"/>
      <c r="AF89" s="66"/>
      <c r="AG89" s="66"/>
      <c r="AH89" s="66"/>
      <c r="AI89" s="40"/>
      <c r="AJ89" s="66"/>
    </row>
    <row r="90" spans="1:36" s="5" customFormat="1" ht="14.25" customHeight="1" x14ac:dyDescent="0.25">
      <c r="A90" s="24" t="s">
        <v>9</v>
      </c>
      <c r="B90" s="32" t="s">
        <v>38</v>
      </c>
      <c r="C90" s="26">
        <v>0</v>
      </c>
      <c r="D90" s="26">
        <v>18</v>
      </c>
      <c r="E90" s="27">
        <v>-70.887867999999997</v>
      </c>
      <c r="F90" s="27">
        <v>-53.136957000000002</v>
      </c>
      <c r="G90" s="28">
        <v>16147.550781</v>
      </c>
      <c r="H90" s="29">
        <v>1</v>
      </c>
      <c r="I90" s="29">
        <v>0</v>
      </c>
      <c r="J90" s="29">
        <v>0</v>
      </c>
      <c r="K90" s="28">
        <v>0</v>
      </c>
      <c r="L90" s="29">
        <v>1</v>
      </c>
      <c r="M90" s="31"/>
      <c r="O90"/>
      <c r="P90"/>
      <c r="Q90"/>
      <c r="R90"/>
      <c r="S90" s="76"/>
      <c r="T90" s="76"/>
      <c r="U90"/>
      <c r="V90"/>
      <c r="W90"/>
      <c r="X90"/>
      <c r="Y90"/>
      <c r="Z90" s="66"/>
      <c r="AA90" s="66"/>
      <c r="AB90" s="66"/>
      <c r="AC90" s="54"/>
      <c r="AD90" s="54"/>
      <c r="AE90" s="60"/>
      <c r="AF90" s="66"/>
      <c r="AG90" s="66"/>
      <c r="AH90" s="66"/>
      <c r="AI90" s="40"/>
      <c r="AJ90" s="66"/>
    </row>
    <row r="91" spans="1:36" s="5" customFormat="1" ht="14.25" customHeight="1" x14ac:dyDescent="0.25">
      <c r="A91" s="24" t="s">
        <v>9</v>
      </c>
      <c r="B91" s="32" t="s">
        <v>38</v>
      </c>
      <c r="C91" s="26">
        <v>0</v>
      </c>
      <c r="D91" s="26">
        <v>19</v>
      </c>
      <c r="E91" s="27">
        <v>-70.879266000000001</v>
      </c>
      <c r="F91" s="27">
        <v>-53.132404999999999</v>
      </c>
      <c r="G91" s="28">
        <v>16950.09375</v>
      </c>
      <c r="H91" s="29">
        <v>1</v>
      </c>
      <c r="I91" s="29">
        <v>0</v>
      </c>
      <c r="J91" s="29">
        <v>0</v>
      </c>
      <c r="K91" s="28">
        <v>0</v>
      </c>
      <c r="L91" s="29">
        <v>1</v>
      </c>
      <c r="M91" s="31"/>
      <c r="O91"/>
      <c r="P91"/>
      <c r="Q91"/>
      <c r="R91"/>
      <c r="S91" s="76"/>
      <c r="T91" s="76"/>
      <c r="U91"/>
      <c r="V91"/>
      <c r="W91"/>
      <c r="X91"/>
      <c r="Y91"/>
      <c r="Z91" s="66"/>
      <c r="AA91" s="66"/>
      <c r="AB91" s="66"/>
      <c r="AC91" s="54"/>
      <c r="AD91" s="54"/>
      <c r="AE91" s="60"/>
      <c r="AF91" s="66"/>
      <c r="AG91" s="66"/>
      <c r="AH91" s="66"/>
      <c r="AI91" s="40"/>
      <c r="AJ91" s="66"/>
    </row>
    <row r="92" spans="1:36" s="5" customFormat="1" ht="14.25" customHeight="1" x14ac:dyDescent="0.25">
      <c r="A92" s="24" t="s">
        <v>9</v>
      </c>
      <c r="B92" s="32" t="s">
        <v>38</v>
      </c>
      <c r="C92" s="26">
        <v>1</v>
      </c>
      <c r="D92" s="26">
        <v>1</v>
      </c>
      <c r="E92" s="27">
        <v>-70.879930000000002</v>
      </c>
      <c r="F92" s="27">
        <v>-53.132247999999997</v>
      </c>
      <c r="G92" s="28">
        <v>731.91845699999999</v>
      </c>
      <c r="H92" s="29">
        <v>1</v>
      </c>
      <c r="I92" s="29">
        <v>0</v>
      </c>
      <c r="J92" s="29">
        <v>0</v>
      </c>
      <c r="K92" s="28">
        <v>0</v>
      </c>
      <c r="L92" s="29">
        <v>1</v>
      </c>
      <c r="M92" s="31"/>
      <c r="O92"/>
      <c r="P92"/>
      <c r="Q92"/>
      <c r="R92"/>
      <c r="S92" s="76"/>
      <c r="T92" s="76"/>
      <c r="U92"/>
      <c r="V92"/>
      <c r="W92"/>
      <c r="X92"/>
      <c r="Y92"/>
      <c r="Z92" s="66"/>
      <c r="AA92" s="66"/>
      <c r="AB92" s="66"/>
      <c r="AC92" s="54"/>
      <c r="AD92" s="54"/>
      <c r="AE92" s="60"/>
      <c r="AF92" s="66"/>
      <c r="AG92" s="66"/>
      <c r="AH92" s="66"/>
      <c r="AI92" s="40"/>
      <c r="AJ92" s="66"/>
    </row>
    <row r="93" spans="1:36" s="5" customFormat="1" ht="14.25" customHeight="1" x14ac:dyDescent="0.25">
      <c r="A93" s="24" t="s">
        <v>9</v>
      </c>
      <c r="B93" s="32" t="s">
        <v>38</v>
      </c>
      <c r="C93" s="26">
        <v>1</v>
      </c>
      <c r="D93" s="26">
        <v>2</v>
      </c>
      <c r="E93" s="27">
        <v>-70.891844000000006</v>
      </c>
      <c r="F93" s="27">
        <v>-53.138950999999999</v>
      </c>
      <c r="G93" s="28">
        <v>1827.8142089999999</v>
      </c>
      <c r="H93" s="29">
        <v>1</v>
      </c>
      <c r="I93" s="29">
        <v>1</v>
      </c>
      <c r="J93" s="29">
        <v>0</v>
      </c>
      <c r="K93" s="28">
        <v>0.1</v>
      </c>
      <c r="L93" s="29">
        <v>1</v>
      </c>
      <c r="M93" s="31"/>
      <c r="O93"/>
      <c r="P93"/>
      <c r="Q93"/>
      <c r="R93"/>
      <c r="S93" s="76"/>
      <c r="T93" s="76"/>
      <c r="U93"/>
      <c r="V93"/>
      <c r="W93"/>
      <c r="X93"/>
      <c r="Y93"/>
      <c r="Z93" s="66"/>
      <c r="AA93" s="66"/>
      <c r="AB93" s="66"/>
      <c r="AC93" s="54"/>
      <c r="AD93" s="54"/>
      <c r="AE93" s="60"/>
      <c r="AF93" s="66"/>
      <c r="AG93" s="66"/>
      <c r="AH93" s="66"/>
      <c r="AI93" s="40"/>
      <c r="AJ93" s="66"/>
    </row>
    <row r="94" spans="1:36" s="5" customFormat="1" ht="14.25" customHeight="1" x14ac:dyDescent="0.25">
      <c r="A94" s="24" t="s">
        <v>9</v>
      </c>
      <c r="B94" s="32" t="s">
        <v>38</v>
      </c>
      <c r="C94" s="26">
        <v>1</v>
      </c>
      <c r="D94" s="26">
        <v>3</v>
      </c>
      <c r="E94" s="27">
        <v>-70.921077999999994</v>
      </c>
      <c r="F94" s="27">
        <v>-53.136643999999997</v>
      </c>
      <c r="G94" s="28">
        <v>4625.3779299999997</v>
      </c>
      <c r="H94" s="29">
        <v>1</v>
      </c>
      <c r="I94" s="29">
        <v>0</v>
      </c>
      <c r="J94" s="29">
        <v>0</v>
      </c>
      <c r="K94" s="28">
        <v>0</v>
      </c>
      <c r="L94" s="29">
        <v>1</v>
      </c>
      <c r="M94" s="31"/>
      <c r="O94"/>
      <c r="P94"/>
      <c r="Q94"/>
      <c r="R94"/>
      <c r="S94" s="76"/>
      <c r="T94" s="76"/>
      <c r="U94"/>
      <c r="V94"/>
      <c r="W94"/>
      <c r="X94"/>
      <c r="Y94"/>
      <c r="Z94" s="66"/>
      <c r="AA94" s="66"/>
      <c r="AB94" s="66"/>
      <c r="AC94" s="54"/>
      <c r="AD94" s="54"/>
      <c r="AE94" s="60"/>
      <c r="AF94" s="66"/>
      <c r="AG94" s="66"/>
      <c r="AH94" s="66"/>
      <c r="AI94" s="40"/>
      <c r="AJ94" s="66"/>
    </row>
    <row r="95" spans="1:36" s="5" customFormat="1" ht="14.25" customHeight="1" x14ac:dyDescent="0.25">
      <c r="A95" s="24" t="s">
        <v>9</v>
      </c>
      <c r="B95" s="32" t="s">
        <v>38</v>
      </c>
      <c r="C95" s="26">
        <v>1</v>
      </c>
      <c r="D95" s="26">
        <v>4</v>
      </c>
      <c r="E95" s="27">
        <v>-70.927797999999996</v>
      </c>
      <c r="F95" s="27">
        <v>-53.134585000000001</v>
      </c>
      <c r="G95" s="28">
        <v>5323.3842770000001</v>
      </c>
      <c r="H95" s="29">
        <v>1</v>
      </c>
      <c r="I95" s="29">
        <v>0</v>
      </c>
      <c r="J95" s="29">
        <v>0</v>
      </c>
      <c r="K95" s="28">
        <v>0</v>
      </c>
      <c r="L95" s="29">
        <v>1</v>
      </c>
      <c r="M95" s="31"/>
      <c r="O95"/>
      <c r="P95"/>
      <c r="Q95"/>
      <c r="R95"/>
      <c r="S95" s="76"/>
      <c r="T95" s="76"/>
      <c r="U95"/>
      <c r="V95"/>
      <c r="W95"/>
      <c r="X95"/>
      <c r="Y95"/>
      <c r="Z95" s="66"/>
      <c r="AA95" s="66"/>
      <c r="AB95" s="66"/>
      <c r="AC95" s="54"/>
      <c r="AD95" s="54"/>
      <c r="AE95" s="60"/>
      <c r="AF95" s="66"/>
      <c r="AG95" s="66"/>
      <c r="AH95" s="66"/>
      <c r="AI95" s="40"/>
      <c r="AJ95" s="66"/>
    </row>
    <row r="96" spans="1:36" s="5" customFormat="1" ht="14.25" customHeight="1" x14ac:dyDescent="0.25">
      <c r="A96" s="24" t="s">
        <v>9</v>
      </c>
      <c r="B96" s="32" t="s">
        <v>38</v>
      </c>
      <c r="C96" s="26">
        <v>1</v>
      </c>
      <c r="D96" s="26">
        <v>5</v>
      </c>
      <c r="E96" s="27">
        <v>-70.918352999999996</v>
      </c>
      <c r="F96" s="27">
        <v>-53.140963999999997</v>
      </c>
      <c r="G96" s="28">
        <v>6319.3857420000004</v>
      </c>
      <c r="H96" s="29">
        <v>1</v>
      </c>
      <c r="I96" s="29">
        <v>0</v>
      </c>
      <c r="J96" s="29">
        <v>0</v>
      </c>
      <c r="K96" s="28">
        <v>0</v>
      </c>
      <c r="L96" s="29">
        <v>1</v>
      </c>
      <c r="M96" s="31"/>
      <c r="O96"/>
      <c r="P96"/>
      <c r="Q96"/>
      <c r="R96"/>
      <c r="S96" s="76"/>
      <c r="T96" s="76"/>
      <c r="U96"/>
      <c r="V96"/>
      <c r="W96"/>
      <c r="X96"/>
      <c r="Y96"/>
      <c r="Z96" s="66"/>
      <c r="AA96" s="66"/>
      <c r="AB96" s="66"/>
      <c r="AC96" s="54"/>
      <c r="AD96" s="54"/>
      <c r="AE96" s="60"/>
      <c r="AF96" s="66"/>
      <c r="AG96" s="66"/>
      <c r="AH96" s="66"/>
      <c r="AI96" s="40"/>
      <c r="AJ96" s="66"/>
    </row>
    <row r="97" spans="1:36" s="5" customFormat="1" ht="14.25" customHeight="1" x14ac:dyDescent="0.25">
      <c r="A97" s="24" t="s">
        <v>9</v>
      </c>
      <c r="B97" s="32" t="s">
        <v>38</v>
      </c>
      <c r="C97" s="26">
        <v>1</v>
      </c>
      <c r="D97" s="26">
        <v>6</v>
      </c>
      <c r="E97" s="27">
        <v>-70.918255000000002</v>
      </c>
      <c r="F97" s="27">
        <v>-53.144452000000001</v>
      </c>
      <c r="G97" s="28">
        <v>6866.5415039999998</v>
      </c>
      <c r="H97" s="29">
        <v>1</v>
      </c>
      <c r="I97" s="29">
        <v>0</v>
      </c>
      <c r="J97" s="29">
        <v>0</v>
      </c>
      <c r="K97" s="28">
        <v>0</v>
      </c>
      <c r="L97" s="29">
        <v>1</v>
      </c>
      <c r="M97" s="31"/>
      <c r="O97"/>
      <c r="P97"/>
      <c r="Q97"/>
      <c r="R97"/>
      <c r="S97" s="76"/>
      <c r="T97" s="76"/>
      <c r="U97"/>
      <c r="V97"/>
      <c r="W97"/>
      <c r="X97"/>
      <c r="Y97"/>
      <c r="Z97" s="66"/>
      <c r="AA97" s="66"/>
      <c r="AB97" s="66"/>
      <c r="AC97" s="54"/>
      <c r="AD97" s="54"/>
      <c r="AE97" s="60"/>
      <c r="AF97" s="66"/>
      <c r="AG97" s="66"/>
      <c r="AH97" s="66"/>
      <c r="AI97" s="40"/>
      <c r="AJ97" s="66"/>
    </row>
    <row r="98" spans="1:36" s="5" customFormat="1" ht="14.25" customHeight="1" x14ac:dyDescent="0.25">
      <c r="A98" s="24" t="s">
        <v>9</v>
      </c>
      <c r="B98" s="32" t="s">
        <v>38</v>
      </c>
      <c r="C98" s="26">
        <v>1</v>
      </c>
      <c r="D98" s="26">
        <v>7</v>
      </c>
      <c r="E98" s="27">
        <v>-70.906156999999993</v>
      </c>
      <c r="F98" s="27">
        <v>-53.153537999999998</v>
      </c>
      <c r="G98" s="28">
        <v>8631.4638670000004</v>
      </c>
      <c r="H98" s="29">
        <v>1</v>
      </c>
      <c r="I98" s="29">
        <v>1</v>
      </c>
      <c r="J98" s="29">
        <v>0</v>
      </c>
      <c r="K98" s="28">
        <v>0.4</v>
      </c>
      <c r="L98" s="29">
        <v>1</v>
      </c>
      <c r="M98" s="31"/>
      <c r="O98"/>
      <c r="P98"/>
      <c r="Q98"/>
      <c r="R98"/>
      <c r="S98" s="76"/>
      <c r="T98" s="76"/>
      <c r="U98"/>
      <c r="V98"/>
      <c r="W98"/>
      <c r="X98"/>
      <c r="Y98"/>
      <c r="Z98" s="66"/>
      <c r="AA98" s="66"/>
      <c r="AB98" s="66"/>
      <c r="AC98" s="54"/>
      <c r="AD98" s="54"/>
      <c r="AE98" s="60"/>
      <c r="AF98" s="66"/>
      <c r="AG98" s="66"/>
      <c r="AH98" s="66"/>
      <c r="AI98" s="40"/>
      <c r="AJ98" s="66"/>
    </row>
    <row r="99" spans="1:36" s="5" customFormat="1" ht="14.25" customHeight="1" x14ac:dyDescent="0.25">
      <c r="A99" s="24" t="s">
        <v>9</v>
      </c>
      <c r="B99" s="32" t="s">
        <v>38</v>
      </c>
      <c r="C99" s="26">
        <v>1</v>
      </c>
      <c r="D99" s="26">
        <v>8</v>
      </c>
      <c r="E99" s="27">
        <v>-70.915227999999999</v>
      </c>
      <c r="F99" s="27">
        <v>-53.164383999999998</v>
      </c>
      <c r="G99" s="28">
        <v>10356.408203000001</v>
      </c>
      <c r="H99" s="29">
        <v>1</v>
      </c>
      <c r="I99" s="29">
        <v>0</v>
      </c>
      <c r="J99" s="29">
        <v>0</v>
      </c>
      <c r="K99" s="28">
        <v>0</v>
      </c>
      <c r="L99" s="29">
        <v>1</v>
      </c>
      <c r="M99" s="31"/>
      <c r="O99"/>
      <c r="P99"/>
      <c r="Q99"/>
      <c r="R99"/>
      <c r="S99" s="76"/>
      <c r="T99" s="76"/>
      <c r="U99"/>
      <c r="V99"/>
      <c r="W99"/>
      <c r="X99"/>
      <c r="Y99"/>
      <c r="Z99" s="66"/>
      <c r="AA99" s="66"/>
      <c r="AB99" s="66"/>
      <c r="AC99" s="54"/>
      <c r="AD99" s="54"/>
      <c r="AE99" s="60"/>
      <c r="AF99" s="66"/>
      <c r="AG99" s="66"/>
      <c r="AH99" s="66"/>
      <c r="AI99" s="40"/>
      <c r="AJ99" s="66"/>
    </row>
    <row r="100" spans="1:36" s="5" customFormat="1" ht="14.25" customHeight="1" x14ac:dyDescent="0.25">
      <c r="A100" s="24" t="s">
        <v>9</v>
      </c>
      <c r="B100" s="32" t="s">
        <v>38</v>
      </c>
      <c r="C100" s="26">
        <v>1</v>
      </c>
      <c r="D100" s="26">
        <v>9</v>
      </c>
      <c r="E100" s="27">
        <v>-70.937987000000007</v>
      </c>
      <c r="F100" s="27">
        <v>-53.153942999999998</v>
      </c>
      <c r="G100" s="28">
        <v>12577.097656</v>
      </c>
      <c r="H100" s="29">
        <v>1</v>
      </c>
      <c r="I100" s="29">
        <v>0</v>
      </c>
      <c r="J100" s="29">
        <v>0</v>
      </c>
      <c r="K100" s="28">
        <v>0</v>
      </c>
      <c r="L100" s="29">
        <v>1</v>
      </c>
      <c r="M100" s="31"/>
      <c r="O100"/>
      <c r="P100"/>
      <c r="Q100"/>
      <c r="R100"/>
      <c r="S100" s="76"/>
      <c r="T100" s="76"/>
      <c r="U100"/>
      <c r="V100"/>
      <c r="W100"/>
      <c r="X100"/>
      <c r="Y100"/>
      <c r="Z100" s="66"/>
      <c r="AA100" s="66"/>
      <c r="AB100" s="66"/>
      <c r="AC100" s="54"/>
      <c r="AD100" s="54"/>
      <c r="AE100" s="60"/>
      <c r="AF100" s="66"/>
      <c r="AG100" s="66"/>
      <c r="AH100" s="66"/>
      <c r="AI100" s="40"/>
      <c r="AJ100" s="66"/>
    </row>
    <row r="101" spans="1:36" s="5" customFormat="1" ht="14.25" customHeight="1" x14ac:dyDescent="0.25">
      <c r="A101" s="24" t="s">
        <v>9</v>
      </c>
      <c r="B101" s="32" t="s">
        <v>38</v>
      </c>
      <c r="C101" s="26">
        <v>1</v>
      </c>
      <c r="D101" s="26">
        <v>10</v>
      </c>
      <c r="E101" s="27">
        <v>-70.945837999999995</v>
      </c>
      <c r="F101" s="27">
        <v>-53.152113999999997</v>
      </c>
      <c r="G101" s="28">
        <v>13197.703125</v>
      </c>
      <c r="H101" s="29">
        <v>1</v>
      </c>
      <c r="I101" s="29">
        <v>0</v>
      </c>
      <c r="J101" s="29">
        <v>0</v>
      </c>
      <c r="K101" s="28">
        <v>0</v>
      </c>
      <c r="L101" s="29">
        <v>1</v>
      </c>
      <c r="M101" s="31"/>
      <c r="O101"/>
      <c r="P101"/>
      <c r="Q101"/>
      <c r="R101"/>
      <c r="S101" s="76"/>
      <c r="T101" s="76"/>
      <c r="U101"/>
      <c r="V101"/>
      <c r="W101"/>
      <c r="X101"/>
      <c r="Y101"/>
      <c r="Z101" s="66"/>
      <c r="AA101" s="66"/>
      <c r="AB101" s="66"/>
      <c r="AC101" s="54"/>
      <c r="AD101" s="54"/>
      <c r="AE101" s="60"/>
      <c r="AF101" s="66"/>
      <c r="AG101" s="66"/>
      <c r="AH101" s="66"/>
      <c r="AI101" s="40"/>
      <c r="AJ101" s="66"/>
    </row>
    <row r="102" spans="1:36" s="5" customFormat="1" ht="14.25" customHeight="1" x14ac:dyDescent="0.25">
      <c r="A102" s="24" t="s">
        <v>9</v>
      </c>
      <c r="B102" s="32" t="s">
        <v>38</v>
      </c>
      <c r="C102" s="26">
        <v>1</v>
      </c>
      <c r="D102" s="26">
        <v>11</v>
      </c>
      <c r="E102" s="27">
        <v>-70.946042000000006</v>
      </c>
      <c r="F102" s="27">
        <v>-53.151676000000002</v>
      </c>
      <c r="G102" s="28">
        <v>13265.567383</v>
      </c>
      <c r="H102" s="29">
        <v>1</v>
      </c>
      <c r="I102" s="29">
        <v>0</v>
      </c>
      <c r="J102" s="29">
        <v>0</v>
      </c>
      <c r="K102" s="28">
        <v>0</v>
      </c>
      <c r="L102" s="29">
        <v>1</v>
      </c>
      <c r="M102" s="31"/>
      <c r="O102"/>
      <c r="P102"/>
      <c r="Q102"/>
      <c r="R102"/>
      <c r="S102" s="76"/>
      <c r="T102" s="76"/>
      <c r="U102"/>
      <c r="V102"/>
      <c r="W102"/>
      <c r="X102"/>
      <c r="Y102"/>
      <c r="Z102" s="66"/>
      <c r="AA102" s="66"/>
      <c r="AB102" s="66"/>
      <c r="AC102" s="54"/>
      <c r="AD102" s="54"/>
      <c r="AE102" s="60"/>
      <c r="AF102" s="66"/>
      <c r="AG102" s="66"/>
      <c r="AH102" s="66"/>
      <c r="AI102" s="40"/>
      <c r="AJ102" s="66"/>
    </row>
    <row r="103" spans="1:36" s="5" customFormat="1" ht="14.25" customHeight="1" x14ac:dyDescent="0.25">
      <c r="A103" s="24" t="s">
        <v>9</v>
      </c>
      <c r="B103" s="32" t="s">
        <v>38</v>
      </c>
      <c r="C103" s="26">
        <v>1</v>
      </c>
      <c r="D103" s="26">
        <v>12</v>
      </c>
      <c r="E103" s="27">
        <v>-70.946447000000006</v>
      </c>
      <c r="F103" s="27">
        <v>-53.151989999999998</v>
      </c>
      <c r="G103" s="28">
        <v>13324.402344</v>
      </c>
      <c r="H103" s="29">
        <v>1</v>
      </c>
      <c r="I103" s="29">
        <v>1</v>
      </c>
      <c r="J103" s="29">
        <v>0</v>
      </c>
      <c r="K103" s="28">
        <v>0.4</v>
      </c>
      <c r="L103" s="29">
        <v>1</v>
      </c>
      <c r="M103" s="31"/>
      <c r="O103"/>
      <c r="P103"/>
      <c r="Q103"/>
      <c r="R103"/>
      <c r="S103" s="76"/>
      <c r="T103" s="76"/>
      <c r="U103"/>
      <c r="V103"/>
      <c r="W103"/>
      <c r="X103"/>
      <c r="Y103"/>
      <c r="Z103" s="66"/>
      <c r="AA103" s="66"/>
      <c r="AB103" s="66"/>
      <c r="AC103" s="54"/>
      <c r="AD103" s="54"/>
      <c r="AE103" s="60"/>
      <c r="AF103" s="66"/>
      <c r="AG103" s="66"/>
      <c r="AH103" s="66"/>
      <c r="AI103" s="40"/>
      <c r="AJ103" s="66"/>
    </row>
    <row r="104" spans="1:36" s="5" customFormat="1" ht="14.25" customHeight="1" x14ac:dyDescent="0.25">
      <c r="A104" s="24" t="s">
        <v>9</v>
      </c>
      <c r="B104" s="32" t="s">
        <v>38</v>
      </c>
      <c r="C104" s="26">
        <v>1</v>
      </c>
      <c r="D104" s="26">
        <v>13</v>
      </c>
      <c r="E104" s="27">
        <v>-70.946358000000004</v>
      </c>
      <c r="F104" s="27">
        <v>-53.152594999999998</v>
      </c>
      <c r="G104" s="28">
        <v>13407.654296999999</v>
      </c>
      <c r="H104" s="29">
        <v>1</v>
      </c>
      <c r="I104" s="29">
        <v>0</v>
      </c>
      <c r="J104" s="29">
        <v>0</v>
      </c>
      <c r="K104" s="28">
        <v>0</v>
      </c>
      <c r="L104" s="29">
        <v>1</v>
      </c>
      <c r="M104" s="31"/>
      <c r="O104"/>
      <c r="P104"/>
      <c r="Q104"/>
      <c r="R104"/>
      <c r="S104" s="76"/>
      <c r="T104" s="76"/>
      <c r="U104"/>
      <c r="V104"/>
      <c r="W104"/>
      <c r="X104"/>
      <c r="Y104"/>
      <c r="Z104" s="66"/>
      <c r="AA104" s="66"/>
      <c r="AB104" s="66"/>
      <c r="AC104" s="54"/>
      <c r="AD104" s="54"/>
      <c r="AE104" s="60"/>
      <c r="AF104" s="66"/>
      <c r="AG104" s="66"/>
      <c r="AH104" s="66"/>
      <c r="AI104" s="40"/>
      <c r="AJ104" s="66"/>
    </row>
    <row r="105" spans="1:36" s="5" customFormat="1" ht="14.25" customHeight="1" x14ac:dyDescent="0.25">
      <c r="A105" s="24" t="s">
        <v>9</v>
      </c>
      <c r="B105" s="32" t="s">
        <v>38</v>
      </c>
      <c r="C105" s="26">
        <v>1</v>
      </c>
      <c r="D105" s="26">
        <v>14</v>
      </c>
      <c r="E105" s="27">
        <v>-70.943842000000004</v>
      </c>
      <c r="F105" s="27">
        <v>-53.158323000000003</v>
      </c>
      <c r="G105" s="28">
        <v>14371.179688</v>
      </c>
      <c r="H105" s="29">
        <v>1</v>
      </c>
      <c r="I105" s="29">
        <v>0</v>
      </c>
      <c r="J105" s="29">
        <v>0</v>
      </c>
      <c r="K105" s="28">
        <v>0</v>
      </c>
      <c r="L105" s="29">
        <v>1</v>
      </c>
      <c r="M105" s="31"/>
      <c r="O105"/>
      <c r="P105"/>
      <c r="Q105"/>
      <c r="R105"/>
      <c r="S105" s="76"/>
      <c r="T105" s="76"/>
      <c r="U105"/>
      <c r="V105"/>
      <c r="W105"/>
      <c r="X105"/>
      <c r="Y105"/>
      <c r="Z105" s="66"/>
      <c r="AA105" s="66"/>
      <c r="AB105" s="66"/>
      <c r="AC105" s="54"/>
      <c r="AD105" s="54"/>
      <c r="AE105" s="60"/>
      <c r="AF105" s="66"/>
      <c r="AG105" s="66"/>
      <c r="AH105" s="66"/>
      <c r="AI105" s="40"/>
      <c r="AJ105" s="66"/>
    </row>
    <row r="106" spans="1:36" s="5" customFormat="1" ht="14.25" customHeight="1" x14ac:dyDescent="0.25">
      <c r="A106" s="24" t="s">
        <v>9</v>
      </c>
      <c r="B106" s="32" t="s">
        <v>38</v>
      </c>
      <c r="C106" s="26">
        <v>1</v>
      </c>
      <c r="D106" s="26">
        <v>15</v>
      </c>
      <c r="E106" s="27">
        <v>-70.944710999999998</v>
      </c>
      <c r="F106" s="27">
        <v>-53.159658999999998</v>
      </c>
      <c r="G106" s="28">
        <v>14530.825194999999</v>
      </c>
      <c r="H106" s="29">
        <v>1</v>
      </c>
      <c r="I106" s="29">
        <v>0</v>
      </c>
      <c r="J106" s="29">
        <v>0</v>
      </c>
      <c r="K106" s="28">
        <v>0</v>
      </c>
      <c r="L106" s="29">
        <v>1</v>
      </c>
      <c r="M106" s="31"/>
      <c r="O106"/>
      <c r="P106"/>
      <c r="Q106"/>
      <c r="R106"/>
      <c r="S106" s="76"/>
      <c r="T106" s="76"/>
      <c r="U106"/>
      <c r="V106"/>
      <c r="W106"/>
      <c r="X106"/>
      <c r="Y106"/>
      <c r="Z106" s="66"/>
      <c r="AA106" s="66"/>
      <c r="AB106" s="66"/>
      <c r="AC106" s="54"/>
      <c r="AD106" s="54"/>
      <c r="AE106" s="60"/>
      <c r="AF106" s="66"/>
      <c r="AG106" s="66"/>
      <c r="AH106" s="66"/>
      <c r="AI106" s="40"/>
      <c r="AJ106" s="66"/>
    </row>
    <row r="107" spans="1:36" s="5" customFormat="1" ht="14.25" customHeight="1" x14ac:dyDescent="0.25">
      <c r="A107" s="24" t="s">
        <v>9</v>
      </c>
      <c r="B107" s="32" t="s">
        <v>38</v>
      </c>
      <c r="C107" s="26">
        <v>1</v>
      </c>
      <c r="D107" s="26">
        <v>16</v>
      </c>
      <c r="E107" s="27">
        <v>-70.944677999999996</v>
      </c>
      <c r="F107" s="27">
        <v>-53.161140000000003</v>
      </c>
      <c r="G107" s="28">
        <v>14743.53125</v>
      </c>
      <c r="H107" s="29">
        <v>1</v>
      </c>
      <c r="I107" s="29">
        <v>1</v>
      </c>
      <c r="J107" s="29">
        <v>0</v>
      </c>
      <c r="K107" s="28">
        <v>0.1</v>
      </c>
      <c r="L107" s="29">
        <v>1</v>
      </c>
      <c r="M107" s="31"/>
      <c r="O107"/>
      <c r="P107"/>
      <c r="Q107"/>
      <c r="R107"/>
      <c r="S107" s="76"/>
      <c r="T107" s="76"/>
      <c r="U107"/>
      <c r="V107"/>
      <c r="W107"/>
      <c r="X107"/>
      <c r="Y107"/>
      <c r="Z107" s="66"/>
      <c r="AA107" s="66"/>
      <c r="AB107" s="66"/>
      <c r="AC107" s="54"/>
      <c r="AD107" s="54"/>
      <c r="AE107" s="60"/>
      <c r="AF107" s="66"/>
      <c r="AG107" s="66"/>
      <c r="AH107" s="66"/>
      <c r="AI107" s="40"/>
      <c r="AJ107" s="66"/>
    </row>
    <row r="108" spans="1:36" s="5" customFormat="1" ht="14.25" customHeight="1" x14ac:dyDescent="0.25">
      <c r="A108" s="24" t="s">
        <v>9</v>
      </c>
      <c r="B108" s="32" t="s">
        <v>38</v>
      </c>
      <c r="C108" s="26">
        <v>1</v>
      </c>
      <c r="D108" s="26">
        <v>17</v>
      </c>
      <c r="E108" s="27">
        <v>-70.942610000000002</v>
      </c>
      <c r="F108" s="27">
        <v>-53.161634999999997</v>
      </c>
      <c r="G108" s="28">
        <v>14892.445313</v>
      </c>
      <c r="H108" s="29">
        <v>1</v>
      </c>
      <c r="I108" s="29">
        <v>0</v>
      </c>
      <c r="J108" s="29">
        <v>0</v>
      </c>
      <c r="K108" s="28">
        <v>0</v>
      </c>
      <c r="L108" s="29">
        <v>1</v>
      </c>
      <c r="M108" s="31"/>
      <c r="O108"/>
      <c r="P108"/>
      <c r="Q108"/>
      <c r="R108"/>
      <c r="S108" s="76"/>
      <c r="T108" s="76"/>
      <c r="U108"/>
      <c r="V108"/>
      <c r="W108"/>
      <c r="X108"/>
      <c r="Y108"/>
      <c r="Z108" s="66"/>
      <c r="AA108" s="66"/>
      <c r="AB108" s="66"/>
      <c r="AC108" s="54"/>
      <c r="AD108" s="54"/>
      <c r="AE108" s="60"/>
      <c r="AF108" s="66"/>
      <c r="AG108" s="66"/>
      <c r="AH108" s="66"/>
      <c r="AI108" s="40"/>
      <c r="AJ108" s="66"/>
    </row>
    <row r="109" spans="1:36" s="5" customFormat="1" ht="14.25" customHeight="1" x14ac:dyDescent="0.25">
      <c r="A109" s="24" t="s">
        <v>9</v>
      </c>
      <c r="B109" s="32" t="s">
        <v>38</v>
      </c>
      <c r="C109" s="26">
        <v>1</v>
      </c>
      <c r="D109" s="26">
        <v>18</v>
      </c>
      <c r="E109" s="27">
        <v>-70.946804</v>
      </c>
      <c r="F109" s="27">
        <v>-53.170459000000001</v>
      </c>
      <c r="G109" s="28">
        <v>16604.917968999998</v>
      </c>
      <c r="H109" s="29">
        <v>1</v>
      </c>
      <c r="I109" s="29">
        <v>0</v>
      </c>
      <c r="J109" s="29">
        <v>0</v>
      </c>
      <c r="K109" s="28">
        <v>0</v>
      </c>
      <c r="L109" s="29">
        <v>1</v>
      </c>
      <c r="M109" s="31"/>
      <c r="O109"/>
      <c r="P109"/>
      <c r="Q109"/>
      <c r="R109"/>
      <c r="S109" s="76"/>
      <c r="T109" s="76"/>
      <c r="U109"/>
      <c r="V109"/>
      <c r="W109"/>
      <c r="X109"/>
      <c r="Y109"/>
      <c r="Z109" s="66"/>
      <c r="AA109" s="66"/>
      <c r="AB109" s="66"/>
      <c r="AC109" s="54"/>
      <c r="AD109" s="54"/>
      <c r="AE109" s="60"/>
      <c r="AF109" s="66"/>
      <c r="AG109" s="66"/>
      <c r="AH109" s="66"/>
      <c r="AI109" s="40"/>
      <c r="AJ109" s="66"/>
    </row>
    <row r="110" spans="1:36" s="5" customFormat="1" ht="14.25" customHeight="1" x14ac:dyDescent="0.25">
      <c r="A110" s="24" t="s">
        <v>9</v>
      </c>
      <c r="B110" s="32" t="s">
        <v>38</v>
      </c>
      <c r="C110" s="26">
        <v>1</v>
      </c>
      <c r="D110" s="26">
        <v>19</v>
      </c>
      <c r="E110" s="27">
        <v>-70.951190999999994</v>
      </c>
      <c r="F110" s="27">
        <v>-53.173890999999998</v>
      </c>
      <c r="G110" s="28">
        <v>17256.789063</v>
      </c>
      <c r="H110" s="29">
        <v>1</v>
      </c>
      <c r="I110" s="29">
        <v>0</v>
      </c>
      <c r="J110" s="29">
        <v>0</v>
      </c>
      <c r="K110" s="28">
        <v>0</v>
      </c>
      <c r="L110" s="29">
        <v>1</v>
      </c>
      <c r="M110" s="31"/>
      <c r="O110"/>
      <c r="P110"/>
      <c r="Q110"/>
      <c r="R110"/>
      <c r="S110" s="76"/>
      <c r="T110" s="76"/>
      <c r="U110"/>
      <c r="V110"/>
      <c r="W110"/>
      <c r="X110"/>
      <c r="Y110"/>
      <c r="Z110" s="66"/>
      <c r="AA110" s="66"/>
      <c r="AB110" s="66"/>
      <c r="AC110" s="54"/>
      <c r="AD110" s="54"/>
      <c r="AE110" s="60"/>
      <c r="AF110" s="66"/>
      <c r="AG110" s="66"/>
      <c r="AH110" s="66"/>
      <c r="AI110" s="40"/>
      <c r="AJ110" s="66"/>
    </row>
    <row r="111" spans="1:36" s="5" customFormat="1" ht="14.25" customHeight="1" x14ac:dyDescent="0.25">
      <c r="A111" s="24" t="s">
        <v>9</v>
      </c>
      <c r="B111" s="25">
        <v>4</v>
      </c>
      <c r="C111" s="26">
        <v>0</v>
      </c>
      <c r="D111" s="26">
        <v>1</v>
      </c>
      <c r="E111" s="27">
        <v>-70.922915000000003</v>
      </c>
      <c r="F111" s="27">
        <v>-53.13288</v>
      </c>
      <c r="G111" s="28">
        <v>93.184928894042969</v>
      </c>
      <c r="H111" s="29">
        <v>1</v>
      </c>
      <c r="I111" s="29">
        <v>0</v>
      </c>
      <c r="J111" s="29">
        <v>1</v>
      </c>
      <c r="K111" s="28">
        <v>0</v>
      </c>
      <c r="L111" s="29">
        <v>1</v>
      </c>
      <c r="M111" s="31"/>
      <c r="O111"/>
      <c r="P111"/>
      <c r="Q111"/>
      <c r="R111"/>
      <c r="S111" s="76"/>
      <c r="T111" s="76"/>
      <c r="U111"/>
      <c r="V111"/>
      <c r="W111"/>
      <c r="X111"/>
      <c r="Y111"/>
      <c r="Z111" s="66"/>
      <c r="AA111" s="66"/>
      <c r="AB111" s="66"/>
      <c r="AC111" s="54"/>
      <c r="AD111" s="54"/>
      <c r="AE111" s="60"/>
      <c r="AF111" s="66"/>
      <c r="AG111" s="66"/>
      <c r="AH111" s="66"/>
      <c r="AI111" s="40"/>
      <c r="AJ111" s="66"/>
    </row>
    <row r="112" spans="1:36" s="5" customFormat="1" ht="14.25" customHeight="1" x14ac:dyDescent="0.25">
      <c r="A112" s="24" t="s">
        <v>9</v>
      </c>
      <c r="B112" s="25">
        <v>4</v>
      </c>
      <c r="C112" s="26">
        <v>0</v>
      </c>
      <c r="D112" s="26">
        <v>2</v>
      </c>
      <c r="E112" s="27">
        <v>-70.928448000000003</v>
      </c>
      <c r="F112" s="27">
        <v>-53.142383000000002</v>
      </c>
      <c r="G112" s="28">
        <v>1919.8133544921875</v>
      </c>
      <c r="H112" s="29">
        <v>1</v>
      </c>
      <c r="I112" s="29">
        <v>1</v>
      </c>
      <c r="J112" s="29">
        <v>0</v>
      </c>
      <c r="K112" s="28">
        <v>0.1</v>
      </c>
      <c r="L112" s="29">
        <v>1</v>
      </c>
      <c r="M112" s="31"/>
      <c r="O112"/>
      <c r="P112"/>
      <c r="Q112"/>
      <c r="R112"/>
      <c r="S112" s="76"/>
      <c r="T112" s="76"/>
      <c r="U112"/>
      <c r="V112"/>
      <c r="W112"/>
      <c r="X112"/>
      <c r="Y112"/>
      <c r="Z112" s="66"/>
      <c r="AA112" s="66"/>
      <c r="AB112" s="66"/>
      <c r="AC112" s="54"/>
      <c r="AD112" s="54"/>
      <c r="AE112" s="60"/>
      <c r="AF112" s="66"/>
      <c r="AG112" s="66"/>
      <c r="AH112" s="66"/>
      <c r="AI112" s="40"/>
      <c r="AJ112" s="66"/>
    </row>
    <row r="113" spans="1:36" s="5" customFormat="1" ht="14.25" customHeight="1" x14ac:dyDescent="0.25">
      <c r="A113" s="24" t="s">
        <v>9</v>
      </c>
      <c r="B113" s="25">
        <v>4</v>
      </c>
      <c r="C113" s="26">
        <v>0</v>
      </c>
      <c r="D113" s="26">
        <v>3</v>
      </c>
      <c r="E113" s="27">
        <v>-70.933893999999995</v>
      </c>
      <c r="F113" s="27">
        <v>-53.147125000000003</v>
      </c>
      <c r="G113" s="58">
        <v>2907.76</v>
      </c>
      <c r="H113" s="29">
        <v>1</v>
      </c>
      <c r="I113" s="29">
        <v>0</v>
      </c>
      <c r="J113" s="29">
        <v>0</v>
      </c>
      <c r="K113" s="28">
        <v>0</v>
      </c>
      <c r="L113" s="29">
        <v>1</v>
      </c>
      <c r="M113" s="31"/>
      <c r="O113"/>
      <c r="P113"/>
      <c r="Q113"/>
      <c r="R113"/>
      <c r="S113" s="76"/>
      <c r="T113" s="76"/>
      <c r="U113"/>
      <c r="V113"/>
      <c r="W113"/>
      <c r="X113"/>
      <c r="Y113"/>
      <c r="Z113" s="66"/>
      <c r="AA113" s="66"/>
      <c r="AB113" s="66"/>
      <c r="AC113" s="54"/>
      <c r="AD113" s="54"/>
      <c r="AE113" s="60"/>
      <c r="AF113" s="66"/>
      <c r="AG113" s="66"/>
      <c r="AH113" s="66"/>
      <c r="AI113" s="40"/>
      <c r="AJ113" s="66"/>
    </row>
    <row r="114" spans="1:36" s="5" customFormat="1" ht="14.25" customHeight="1" x14ac:dyDescent="0.25">
      <c r="A114" s="24" t="s">
        <v>9</v>
      </c>
      <c r="B114" s="25">
        <v>4</v>
      </c>
      <c r="C114" s="26">
        <v>0</v>
      </c>
      <c r="D114" s="26">
        <v>4</v>
      </c>
      <c r="E114" s="27">
        <v>-70.917619000000002</v>
      </c>
      <c r="F114" s="27">
        <v>-53.150303999999998</v>
      </c>
      <c r="G114" s="28">
        <v>4123.72265625</v>
      </c>
      <c r="H114" s="29">
        <v>1</v>
      </c>
      <c r="I114" s="29">
        <v>0</v>
      </c>
      <c r="J114" s="29">
        <v>0</v>
      </c>
      <c r="K114" s="28">
        <v>0</v>
      </c>
      <c r="L114" s="29">
        <v>1</v>
      </c>
      <c r="M114" s="31"/>
      <c r="O114"/>
      <c r="P114"/>
      <c r="Q114"/>
      <c r="R114"/>
      <c r="S114" s="76"/>
      <c r="T114" s="76"/>
      <c r="U114"/>
      <c r="V114"/>
      <c r="W114"/>
      <c r="X114"/>
      <c r="Y114"/>
      <c r="Z114" s="66"/>
      <c r="AA114" s="66"/>
      <c r="AB114" s="66"/>
      <c r="AC114" s="54"/>
      <c r="AD114" s="54"/>
      <c r="AE114" s="60"/>
      <c r="AF114" s="66"/>
      <c r="AG114" s="66"/>
      <c r="AH114" s="66"/>
      <c r="AI114" s="40"/>
      <c r="AJ114" s="66"/>
    </row>
    <row r="115" spans="1:36" s="5" customFormat="1" ht="14.25" customHeight="1" x14ac:dyDescent="0.25">
      <c r="A115" s="24" t="s">
        <v>9</v>
      </c>
      <c r="B115" s="25">
        <v>4</v>
      </c>
      <c r="C115" s="26">
        <v>0</v>
      </c>
      <c r="D115" s="26">
        <v>5</v>
      </c>
      <c r="E115" s="27">
        <v>-70.919880000000006</v>
      </c>
      <c r="F115" s="27">
        <v>-53.158172</v>
      </c>
      <c r="G115" s="28">
        <v>5510.8359375</v>
      </c>
      <c r="H115" s="29">
        <v>1</v>
      </c>
      <c r="I115" s="29">
        <v>0</v>
      </c>
      <c r="J115" s="29">
        <v>0</v>
      </c>
      <c r="K115" s="28">
        <v>0</v>
      </c>
      <c r="L115" s="29">
        <v>1</v>
      </c>
      <c r="M115" s="31"/>
      <c r="O115"/>
      <c r="P115"/>
      <c r="Q115"/>
      <c r="R115"/>
      <c r="S115" s="76"/>
      <c r="T115" s="76"/>
      <c r="U115"/>
      <c r="V115"/>
      <c r="W115"/>
      <c r="X115"/>
      <c r="Y115"/>
      <c r="Z115" s="66"/>
      <c r="AA115" s="66"/>
      <c r="AB115" s="66"/>
      <c r="AC115" s="54"/>
      <c r="AD115" s="54"/>
      <c r="AE115" s="60"/>
      <c r="AF115" s="66"/>
      <c r="AG115" s="66"/>
      <c r="AH115" s="66"/>
      <c r="AI115" s="40"/>
      <c r="AJ115" s="66"/>
    </row>
    <row r="116" spans="1:36" s="5" customFormat="1" ht="14.25" customHeight="1" x14ac:dyDescent="0.25">
      <c r="A116" s="24" t="s">
        <v>9</v>
      </c>
      <c r="B116" s="25">
        <v>4</v>
      </c>
      <c r="C116" s="26">
        <v>0</v>
      </c>
      <c r="D116" s="26">
        <v>6</v>
      </c>
      <c r="E116" s="27">
        <v>-70.918554999999998</v>
      </c>
      <c r="F116" s="27">
        <v>-53.160981</v>
      </c>
      <c r="G116" s="28">
        <v>5968.017578125</v>
      </c>
      <c r="H116" s="29">
        <v>1</v>
      </c>
      <c r="I116" s="29">
        <v>0</v>
      </c>
      <c r="J116" s="29">
        <v>0</v>
      </c>
      <c r="K116" s="28">
        <v>0</v>
      </c>
      <c r="L116" s="29">
        <v>1</v>
      </c>
      <c r="M116" s="31"/>
      <c r="O116"/>
      <c r="P116"/>
      <c r="Q116"/>
      <c r="R116"/>
      <c r="S116" s="76"/>
      <c r="T116" s="76"/>
      <c r="U116"/>
      <c r="V116"/>
      <c r="W116"/>
      <c r="X116"/>
      <c r="Y116"/>
      <c r="Z116" s="66"/>
      <c r="AA116" s="66"/>
      <c r="AB116" s="66"/>
      <c r="AC116" s="54"/>
      <c r="AD116" s="54"/>
      <c r="AE116" s="60"/>
      <c r="AF116" s="66"/>
      <c r="AG116" s="66"/>
      <c r="AH116" s="66"/>
      <c r="AI116" s="40"/>
      <c r="AJ116" s="66"/>
    </row>
    <row r="117" spans="1:36" s="5" customFormat="1" ht="14.25" customHeight="1" x14ac:dyDescent="0.25">
      <c r="A117" s="24" t="s">
        <v>9</v>
      </c>
      <c r="B117" s="25">
        <v>4</v>
      </c>
      <c r="C117" s="26">
        <v>0</v>
      </c>
      <c r="D117" s="26">
        <v>7</v>
      </c>
      <c r="E117" s="27">
        <v>-70.913197999999994</v>
      </c>
      <c r="F117" s="27">
        <v>-53.165500999999999</v>
      </c>
      <c r="G117" s="28">
        <v>6779.671875</v>
      </c>
      <c r="H117" s="29">
        <v>1</v>
      </c>
      <c r="I117" s="29">
        <v>1</v>
      </c>
      <c r="J117" s="29">
        <v>0</v>
      </c>
      <c r="K117" s="28">
        <v>0.1</v>
      </c>
      <c r="L117" s="29">
        <v>1</v>
      </c>
      <c r="M117" s="31"/>
      <c r="O117"/>
      <c r="P117"/>
      <c r="Q117"/>
      <c r="R117"/>
      <c r="S117" s="76"/>
      <c r="T117" s="76"/>
      <c r="U117"/>
      <c r="V117"/>
      <c r="W117"/>
      <c r="X117"/>
      <c r="Y117"/>
      <c r="Z117" s="66"/>
      <c r="AA117" s="66"/>
      <c r="AB117" s="66"/>
      <c r="AC117" s="54"/>
      <c r="AD117" s="54"/>
      <c r="AE117" s="60"/>
      <c r="AF117" s="66"/>
      <c r="AG117" s="66"/>
      <c r="AH117" s="66"/>
      <c r="AI117" s="40"/>
      <c r="AJ117" s="66"/>
    </row>
    <row r="118" spans="1:36" s="5" customFormat="1" ht="14.25" customHeight="1" x14ac:dyDescent="0.25">
      <c r="A118" s="24" t="s">
        <v>9</v>
      </c>
      <c r="B118" s="25">
        <v>4</v>
      </c>
      <c r="C118" s="26">
        <v>0</v>
      </c>
      <c r="D118" s="26">
        <v>8</v>
      </c>
      <c r="E118" s="27">
        <v>-70.900510999999995</v>
      </c>
      <c r="F118" s="27">
        <v>-53.153044999999999</v>
      </c>
      <c r="G118" s="28">
        <v>8684.2001953125</v>
      </c>
      <c r="H118" s="29">
        <v>1</v>
      </c>
      <c r="I118" s="29">
        <v>0</v>
      </c>
      <c r="J118" s="29">
        <v>0</v>
      </c>
      <c r="K118" s="28">
        <v>0</v>
      </c>
      <c r="L118" s="29">
        <v>1</v>
      </c>
      <c r="M118" s="31"/>
      <c r="O118"/>
      <c r="P118"/>
      <c r="Q118"/>
      <c r="R118"/>
      <c r="S118" s="76"/>
      <c r="T118" s="76"/>
      <c r="U118"/>
      <c r="V118"/>
      <c r="W118"/>
      <c r="X118"/>
      <c r="Y118"/>
      <c r="Z118" s="66"/>
      <c r="AA118" s="66"/>
      <c r="AB118" s="66"/>
      <c r="AC118" s="54"/>
      <c r="AD118" s="54"/>
      <c r="AE118" s="60"/>
      <c r="AF118" s="66"/>
      <c r="AG118" s="66"/>
      <c r="AH118" s="66"/>
      <c r="AI118" s="40"/>
      <c r="AJ118" s="66"/>
    </row>
    <row r="119" spans="1:36" s="5" customFormat="1" ht="14.25" customHeight="1" x14ac:dyDescent="0.25">
      <c r="A119" s="24" t="s">
        <v>9</v>
      </c>
      <c r="B119" s="25">
        <v>4</v>
      </c>
      <c r="C119" s="26">
        <v>0</v>
      </c>
      <c r="D119" s="26">
        <v>9</v>
      </c>
      <c r="E119" s="27">
        <v>-70.911248999999998</v>
      </c>
      <c r="F119" s="27">
        <v>-53.145074999999999</v>
      </c>
      <c r="G119" s="28">
        <v>9971.08984375</v>
      </c>
      <c r="H119" s="29">
        <v>1</v>
      </c>
      <c r="I119" s="29">
        <v>0</v>
      </c>
      <c r="J119" s="29">
        <v>0</v>
      </c>
      <c r="K119" s="28">
        <v>0</v>
      </c>
      <c r="L119" s="29">
        <v>1</v>
      </c>
      <c r="M119" s="31"/>
      <c r="O119"/>
      <c r="P119"/>
      <c r="Q119"/>
      <c r="R119"/>
      <c r="S119" s="76"/>
      <c r="T119" s="76"/>
      <c r="U119"/>
      <c r="V119"/>
      <c r="W119"/>
      <c r="X119"/>
      <c r="Y119"/>
      <c r="Z119" s="66"/>
      <c r="AA119" s="66"/>
      <c r="AB119" s="66"/>
      <c r="AC119" s="54"/>
      <c r="AD119" s="54"/>
      <c r="AE119" s="60"/>
      <c r="AF119" s="66"/>
      <c r="AG119" s="66"/>
      <c r="AH119" s="66"/>
      <c r="AI119" s="40"/>
      <c r="AJ119" s="66"/>
    </row>
    <row r="120" spans="1:36" s="5" customFormat="1" ht="14.25" customHeight="1" x14ac:dyDescent="0.25">
      <c r="A120" s="24" t="s">
        <v>9</v>
      </c>
      <c r="B120" s="25">
        <v>4</v>
      </c>
      <c r="C120" s="26">
        <v>0</v>
      </c>
      <c r="D120" s="26">
        <v>10</v>
      </c>
      <c r="E120" s="27">
        <v>-70.911769000000007</v>
      </c>
      <c r="F120" s="27">
        <v>-53.133924</v>
      </c>
      <c r="G120" s="28">
        <v>11746.4091796875</v>
      </c>
      <c r="H120" s="29">
        <v>1</v>
      </c>
      <c r="I120" s="29">
        <v>0</v>
      </c>
      <c r="J120" s="29">
        <v>0</v>
      </c>
      <c r="K120" s="28">
        <v>0</v>
      </c>
      <c r="L120" s="29">
        <v>1</v>
      </c>
      <c r="M120" s="31"/>
      <c r="O120"/>
      <c r="P120"/>
      <c r="Q120"/>
      <c r="R120"/>
      <c r="S120" s="76"/>
      <c r="T120" s="76"/>
      <c r="U120"/>
      <c r="V120"/>
      <c r="W120"/>
      <c r="X120"/>
      <c r="Y120"/>
      <c r="Z120" s="66"/>
      <c r="AA120" s="66"/>
      <c r="AB120" s="66"/>
      <c r="AC120" s="54"/>
      <c r="AD120" s="54"/>
      <c r="AE120" s="60"/>
      <c r="AF120" s="66"/>
      <c r="AG120" s="66"/>
      <c r="AH120" s="66"/>
      <c r="AI120" s="40"/>
      <c r="AJ120" s="66"/>
    </row>
    <row r="121" spans="1:36" s="5" customFormat="1" ht="14.25" customHeight="1" x14ac:dyDescent="0.25">
      <c r="A121" s="24" t="s">
        <v>9</v>
      </c>
      <c r="B121" s="25">
        <v>4</v>
      </c>
      <c r="C121" s="26">
        <v>0</v>
      </c>
      <c r="D121" s="26">
        <v>11</v>
      </c>
      <c r="E121" s="27">
        <v>-70.907432999999997</v>
      </c>
      <c r="F121" s="27">
        <v>-53.131030000000003</v>
      </c>
      <c r="G121" s="28">
        <v>12180.201171875</v>
      </c>
      <c r="H121" s="29">
        <v>1</v>
      </c>
      <c r="I121" s="29">
        <v>1</v>
      </c>
      <c r="J121" s="29">
        <v>0</v>
      </c>
      <c r="K121" s="28">
        <v>0.8</v>
      </c>
      <c r="L121" s="29">
        <v>1</v>
      </c>
      <c r="M121" s="31"/>
      <c r="O121"/>
      <c r="P121"/>
      <c r="Q121"/>
      <c r="R121"/>
      <c r="S121" s="76"/>
      <c r="T121" s="76"/>
      <c r="U121"/>
      <c r="V121"/>
      <c r="W121"/>
      <c r="X121"/>
      <c r="Y121"/>
      <c r="Z121" s="66"/>
      <c r="AA121" s="66"/>
      <c r="AB121" s="66"/>
      <c r="AC121" s="54"/>
      <c r="AD121" s="54"/>
      <c r="AE121" s="60"/>
      <c r="AF121" s="66"/>
      <c r="AG121" s="66"/>
      <c r="AH121" s="66"/>
      <c r="AI121" s="40"/>
      <c r="AJ121" s="66"/>
    </row>
    <row r="122" spans="1:36" s="5" customFormat="1" ht="14.25" customHeight="1" x14ac:dyDescent="0.25">
      <c r="A122" s="24" t="s">
        <v>9</v>
      </c>
      <c r="B122" s="25">
        <v>4</v>
      </c>
      <c r="C122" s="26">
        <v>0</v>
      </c>
      <c r="D122" s="26">
        <v>12</v>
      </c>
      <c r="E122" s="27">
        <v>-70.896404000000004</v>
      </c>
      <c r="F122" s="27">
        <v>-53.124020999999999</v>
      </c>
      <c r="G122" s="28">
        <v>13254.83984375</v>
      </c>
      <c r="H122" s="29">
        <v>1</v>
      </c>
      <c r="I122" s="29">
        <v>0</v>
      </c>
      <c r="J122" s="29">
        <v>0</v>
      </c>
      <c r="K122" s="28">
        <v>0</v>
      </c>
      <c r="L122" s="29">
        <v>1</v>
      </c>
      <c r="M122" s="31"/>
      <c r="O122"/>
      <c r="P122"/>
      <c r="Q122"/>
      <c r="R122"/>
      <c r="S122" s="76"/>
      <c r="T122" s="76"/>
      <c r="U122"/>
      <c r="V122"/>
      <c r="W122"/>
      <c r="X122"/>
      <c r="Y122"/>
      <c r="Z122" s="66"/>
      <c r="AA122" s="66"/>
      <c r="AB122" s="66"/>
      <c r="AC122" s="54"/>
      <c r="AD122" s="54"/>
      <c r="AE122" s="60"/>
      <c r="AF122" s="66"/>
      <c r="AG122" s="66"/>
      <c r="AH122" s="66"/>
      <c r="AI122" s="40"/>
      <c r="AJ122" s="66"/>
    </row>
    <row r="123" spans="1:36" s="5" customFormat="1" ht="14.25" customHeight="1" x14ac:dyDescent="0.25">
      <c r="A123" s="24" t="s">
        <v>9</v>
      </c>
      <c r="B123" s="25">
        <v>4</v>
      </c>
      <c r="C123" s="26">
        <v>0</v>
      </c>
      <c r="D123" s="26">
        <v>13</v>
      </c>
      <c r="E123" s="27">
        <v>-70.898435000000006</v>
      </c>
      <c r="F123" s="27">
        <v>-53.122371000000001</v>
      </c>
      <c r="G123" s="28">
        <v>13528.740234375</v>
      </c>
      <c r="H123" s="29">
        <v>1</v>
      </c>
      <c r="I123" s="29">
        <v>0</v>
      </c>
      <c r="J123" s="29">
        <v>0</v>
      </c>
      <c r="K123" s="28">
        <v>0</v>
      </c>
      <c r="L123" s="29">
        <v>1</v>
      </c>
      <c r="M123" s="31"/>
      <c r="O123"/>
      <c r="P123"/>
      <c r="Q123"/>
      <c r="R123"/>
      <c r="S123" s="76"/>
      <c r="T123" s="76"/>
      <c r="U123"/>
      <c r="V123"/>
      <c r="W123"/>
      <c r="X123"/>
      <c r="Y123"/>
      <c r="Z123" s="66"/>
      <c r="AA123" s="66"/>
      <c r="AB123" s="66"/>
      <c r="AC123" s="54"/>
      <c r="AD123" s="54"/>
      <c r="AE123" s="60"/>
      <c r="AF123" s="66"/>
      <c r="AG123" s="66"/>
      <c r="AH123" s="66"/>
      <c r="AI123" s="40"/>
      <c r="AJ123" s="66"/>
    </row>
    <row r="124" spans="1:36" s="5" customFormat="1" ht="14.25" customHeight="1" x14ac:dyDescent="0.25">
      <c r="A124" s="24" t="s">
        <v>9</v>
      </c>
      <c r="B124" s="25">
        <v>4</v>
      </c>
      <c r="C124" s="26">
        <v>1</v>
      </c>
      <c r="D124" s="26">
        <v>1</v>
      </c>
      <c r="E124" s="27">
        <v>-70.895625999999993</v>
      </c>
      <c r="F124" s="27">
        <v>-53.122993000000001</v>
      </c>
      <c r="G124" s="28">
        <v>116.73128509521484</v>
      </c>
      <c r="H124" s="29">
        <v>1</v>
      </c>
      <c r="I124" s="29">
        <v>0</v>
      </c>
      <c r="J124" s="29">
        <v>1</v>
      </c>
      <c r="K124" s="28">
        <v>0</v>
      </c>
      <c r="L124" s="29">
        <v>1</v>
      </c>
      <c r="M124" s="31"/>
      <c r="O124"/>
      <c r="P124"/>
      <c r="Q124"/>
      <c r="R124"/>
      <c r="S124" s="76"/>
      <c r="T124" s="76"/>
      <c r="U124"/>
      <c r="V124"/>
      <c r="W124"/>
      <c r="X124"/>
      <c r="Y124"/>
      <c r="Z124" s="66"/>
      <c r="AA124" s="66"/>
      <c r="AB124" s="66"/>
      <c r="AC124" s="54"/>
      <c r="AD124" s="54"/>
      <c r="AE124" s="60"/>
      <c r="AF124" s="66"/>
      <c r="AG124" s="66"/>
      <c r="AH124" s="66"/>
      <c r="AI124" s="40"/>
      <c r="AJ124" s="66"/>
    </row>
    <row r="125" spans="1:36" s="5" customFormat="1" ht="14.25" customHeight="1" x14ac:dyDescent="0.25">
      <c r="A125" s="24" t="s">
        <v>9</v>
      </c>
      <c r="B125" s="25">
        <v>4</v>
      </c>
      <c r="C125" s="26">
        <v>1</v>
      </c>
      <c r="D125" s="26">
        <v>2</v>
      </c>
      <c r="E125" s="27">
        <v>-70.899390999999994</v>
      </c>
      <c r="F125" s="27">
        <v>-53.12565</v>
      </c>
      <c r="G125" s="28">
        <v>532.60491943359375</v>
      </c>
      <c r="H125" s="29">
        <v>1</v>
      </c>
      <c r="I125" s="29">
        <v>1</v>
      </c>
      <c r="J125" s="29">
        <v>0</v>
      </c>
      <c r="K125" s="28">
        <v>0.1</v>
      </c>
      <c r="L125" s="29">
        <v>1</v>
      </c>
      <c r="M125" s="31"/>
      <c r="O125"/>
      <c r="P125"/>
      <c r="Q125"/>
      <c r="R125"/>
      <c r="S125" s="76"/>
      <c r="T125" s="76"/>
      <c r="U125"/>
      <c r="V125"/>
      <c r="W125"/>
      <c r="X125"/>
      <c r="Y125"/>
      <c r="Z125" s="66"/>
      <c r="AA125" s="66"/>
      <c r="AB125" s="66"/>
      <c r="AC125" s="54"/>
      <c r="AD125" s="54"/>
      <c r="AE125" s="60"/>
      <c r="AF125" s="66"/>
      <c r="AG125" s="66"/>
      <c r="AH125" s="66"/>
      <c r="AI125" s="40"/>
      <c r="AJ125" s="66"/>
    </row>
    <row r="126" spans="1:36" s="5" customFormat="1" ht="14.25" customHeight="1" x14ac:dyDescent="0.25">
      <c r="A126" s="24" t="s">
        <v>9</v>
      </c>
      <c r="B126" s="25">
        <v>4</v>
      </c>
      <c r="C126" s="26">
        <v>1</v>
      </c>
      <c r="D126" s="26">
        <v>3</v>
      </c>
      <c r="E126" s="27">
        <v>-70.906030999999999</v>
      </c>
      <c r="F126" s="27">
        <v>-53.129930999999999</v>
      </c>
      <c r="G126" s="28">
        <v>1184.543212890625</v>
      </c>
      <c r="H126" s="29">
        <v>1</v>
      </c>
      <c r="I126" s="29">
        <v>0</v>
      </c>
      <c r="J126" s="29">
        <v>0</v>
      </c>
      <c r="K126" s="28">
        <v>0</v>
      </c>
      <c r="L126" s="29">
        <v>1</v>
      </c>
      <c r="M126" s="31"/>
      <c r="O126"/>
      <c r="P126"/>
      <c r="Q126"/>
      <c r="R126"/>
      <c r="S126" s="76"/>
      <c r="T126" s="76"/>
      <c r="U126"/>
      <c r="V126"/>
      <c r="W126"/>
      <c r="X126"/>
      <c r="Y126"/>
      <c r="Z126" s="66"/>
      <c r="AA126" s="66"/>
      <c r="AB126" s="66"/>
      <c r="AC126" s="54"/>
      <c r="AD126" s="54"/>
      <c r="AE126" s="60"/>
      <c r="AF126" s="66"/>
      <c r="AG126" s="66"/>
      <c r="AH126" s="66"/>
      <c r="AI126" s="40"/>
      <c r="AJ126" s="66"/>
    </row>
    <row r="127" spans="1:36" s="5" customFormat="1" ht="14.25" customHeight="1" x14ac:dyDescent="0.25">
      <c r="A127" s="24" t="s">
        <v>9</v>
      </c>
      <c r="B127" s="25">
        <v>4</v>
      </c>
      <c r="C127" s="26">
        <v>1</v>
      </c>
      <c r="D127" s="26">
        <v>4</v>
      </c>
      <c r="E127" s="27">
        <v>-70.912979000000007</v>
      </c>
      <c r="F127" s="27">
        <v>-53.134493999999997</v>
      </c>
      <c r="G127" s="28">
        <v>1873.5062255859375</v>
      </c>
      <c r="H127" s="29">
        <v>1</v>
      </c>
      <c r="I127" s="29">
        <v>0</v>
      </c>
      <c r="J127" s="29">
        <v>0</v>
      </c>
      <c r="K127" s="28">
        <v>0</v>
      </c>
      <c r="L127" s="29">
        <v>1</v>
      </c>
      <c r="M127" s="31"/>
      <c r="O127"/>
      <c r="P127"/>
      <c r="Q127"/>
      <c r="R127"/>
      <c r="S127" s="76"/>
      <c r="T127" s="76"/>
      <c r="U127"/>
      <c r="V127"/>
      <c r="W127"/>
      <c r="X127"/>
      <c r="Y127"/>
      <c r="Z127" s="66"/>
      <c r="AA127" s="66"/>
      <c r="AB127" s="66"/>
      <c r="AC127" s="54"/>
      <c r="AD127" s="54"/>
      <c r="AE127" s="60"/>
      <c r="AF127" s="66"/>
      <c r="AG127" s="66"/>
      <c r="AH127" s="66"/>
      <c r="AI127" s="40"/>
      <c r="AJ127" s="66"/>
    </row>
    <row r="128" spans="1:36" s="5" customFormat="1" ht="14.25" customHeight="1" x14ac:dyDescent="0.25">
      <c r="A128" s="24" t="s">
        <v>9</v>
      </c>
      <c r="B128" s="25">
        <v>4</v>
      </c>
      <c r="C128" s="26">
        <v>1</v>
      </c>
      <c r="D128" s="26">
        <v>5</v>
      </c>
      <c r="E128" s="27">
        <v>-70.917024999999995</v>
      </c>
      <c r="F128" s="27">
        <v>-53.138902999999999</v>
      </c>
      <c r="G128" s="28">
        <v>2579.05029296875</v>
      </c>
      <c r="H128" s="29">
        <v>1</v>
      </c>
      <c r="I128" s="29">
        <v>0</v>
      </c>
      <c r="J128" s="29">
        <v>0</v>
      </c>
      <c r="K128" s="28">
        <v>0</v>
      </c>
      <c r="L128" s="29">
        <v>1</v>
      </c>
      <c r="M128" s="31"/>
      <c r="O128"/>
      <c r="P128"/>
      <c r="Q128"/>
      <c r="R128"/>
      <c r="S128" s="76"/>
      <c r="T128" s="76"/>
      <c r="U128"/>
      <c r="V128"/>
      <c r="W128"/>
      <c r="X128"/>
      <c r="Y128"/>
      <c r="Z128" s="66"/>
      <c r="AA128" s="66"/>
      <c r="AB128" s="66"/>
      <c r="AC128" s="54"/>
      <c r="AD128" s="54"/>
      <c r="AE128" s="60"/>
      <c r="AF128" s="66"/>
      <c r="AG128" s="66"/>
      <c r="AH128" s="66"/>
      <c r="AI128" s="40"/>
      <c r="AJ128" s="66"/>
    </row>
    <row r="129" spans="1:36" s="5" customFormat="1" ht="14.25" customHeight="1" x14ac:dyDescent="0.25">
      <c r="A129" s="24" t="s">
        <v>9</v>
      </c>
      <c r="B129" s="25">
        <v>4</v>
      </c>
      <c r="C129" s="26">
        <v>1</v>
      </c>
      <c r="D129" s="26">
        <v>6</v>
      </c>
      <c r="E129" s="27">
        <v>-70.906769999999995</v>
      </c>
      <c r="F129" s="27">
        <v>-53.14828</v>
      </c>
      <c r="G129" s="28">
        <v>4006.299072265625</v>
      </c>
      <c r="H129" s="29">
        <v>1</v>
      </c>
      <c r="I129" s="29">
        <v>0</v>
      </c>
      <c r="J129" s="29">
        <v>0</v>
      </c>
      <c r="K129" s="28">
        <v>0</v>
      </c>
      <c r="L129" s="29">
        <v>1</v>
      </c>
      <c r="M129" s="31"/>
      <c r="O129"/>
      <c r="P129"/>
      <c r="Q129"/>
      <c r="R129"/>
      <c r="S129" s="76"/>
      <c r="T129" s="76"/>
      <c r="U129"/>
      <c r="V129"/>
      <c r="W129"/>
      <c r="X129"/>
      <c r="Y129"/>
      <c r="Z129" s="66"/>
      <c r="AA129" s="66"/>
      <c r="AB129" s="66"/>
      <c r="AC129" s="54"/>
      <c r="AD129" s="54"/>
      <c r="AE129" s="60"/>
      <c r="AF129" s="66"/>
      <c r="AG129" s="66"/>
      <c r="AH129" s="66"/>
      <c r="AI129" s="40"/>
      <c r="AJ129" s="66"/>
    </row>
    <row r="130" spans="1:36" s="5" customFormat="1" ht="14.25" customHeight="1" x14ac:dyDescent="0.25">
      <c r="A130" s="24" t="s">
        <v>9</v>
      </c>
      <c r="B130" s="25">
        <v>4</v>
      </c>
      <c r="C130" s="26">
        <v>1</v>
      </c>
      <c r="D130" s="26">
        <v>7</v>
      </c>
      <c r="E130" s="27">
        <v>-70.906156999999993</v>
      </c>
      <c r="F130" s="27">
        <v>-53.153537999999998</v>
      </c>
      <c r="G130" s="28">
        <v>4934.34619140625</v>
      </c>
      <c r="H130" s="29">
        <v>1</v>
      </c>
      <c r="I130" s="29">
        <v>1</v>
      </c>
      <c r="J130" s="29">
        <v>0</v>
      </c>
      <c r="K130" s="28">
        <v>0.1</v>
      </c>
      <c r="L130" s="29">
        <v>1</v>
      </c>
      <c r="M130" s="31"/>
      <c r="O130"/>
      <c r="P130"/>
      <c r="Q130"/>
      <c r="R130"/>
      <c r="S130" s="76"/>
      <c r="T130" s="76"/>
      <c r="U130"/>
      <c r="V130"/>
      <c r="W130"/>
      <c r="X130"/>
      <c r="Y130"/>
      <c r="Z130" s="66"/>
      <c r="AA130" s="66"/>
      <c r="AB130" s="66"/>
      <c r="AC130" s="54"/>
      <c r="AD130" s="54"/>
      <c r="AE130" s="60"/>
      <c r="AF130" s="66"/>
      <c r="AG130" s="66"/>
      <c r="AH130" s="66"/>
      <c r="AI130" s="40"/>
      <c r="AJ130" s="66"/>
    </row>
    <row r="131" spans="1:36" s="5" customFormat="1" ht="14.25" customHeight="1" x14ac:dyDescent="0.25">
      <c r="A131" s="24" t="s">
        <v>9</v>
      </c>
      <c r="B131" s="25">
        <v>4</v>
      </c>
      <c r="C131" s="26">
        <v>1</v>
      </c>
      <c r="D131" s="26">
        <v>8</v>
      </c>
      <c r="E131" s="27">
        <v>-70.915227999999999</v>
      </c>
      <c r="F131" s="27">
        <v>-53.164383999999998</v>
      </c>
      <c r="G131" s="28">
        <v>6659.29052734375</v>
      </c>
      <c r="H131" s="29">
        <v>1</v>
      </c>
      <c r="I131" s="29">
        <v>0</v>
      </c>
      <c r="J131" s="29">
        <v>0</v>
      </c>
      <c r="K131" s="28">
        <v>0</v>
      </c>
      <c r="L131" s="29">
        <v>1</v>
      </c>
      <c r="M131" s="31"/>
      <c r="O131"/>
      <c r="P131"/>
      <c r="Q131"/>
      <c r="R131"/>
      <c r="S131" s="76"/>
      <c r="T131" s="76"/>
      <c r="U131"/>
      <c r="V131"/>
      <c r="W131"/>
      <c r="X131"/>
      <c r="Y131"/>
      <c r="Z131" s="66"/>
      <c r="AA131" s="66"/>
      <c r="AB131" s="66"/>
      <c r="AC131" s="54"/>
      <c r="AD131" s="54"/>
      <c r="AE131" s="60"/>
      <c r="AF131" s="66"/>
      <c r="AG131" s="66"/>
      <c r="AH131" s="66"/>
      <c r="AI131" s="40"/>
      <c r="AJ131" s="66"/>
    </row>
    <row r="132" spans="1:36" s="5" customFormat="1" ht="14.25" customHeight="1" x14ac:dyDescent="0.25">
      <c r="A132" s="24" t="s">
        <v>9</v>
      </c>
      <c r="B132" s="25">
        <v>4</v>
      </c>
      <c r="C132" s="26">
        <v>1</v>
      </c>
      <c r="D132" s="26">
        <v>9</v>
      </c>
      <c r="E132" s="27">
        <v>-70.919881000000004</v>
      </c>
      <c r="F132" s="27">
        <v>-53.158172</v>
      </c>
      <c r="G132" s="28">
        <v>7711.2470703125</v>
      </c>
      <c r="H132" s="29">
        <v>1</v>
      </c>
      <c r="I132" s="29">
        <v>0</v>
      </c>
      <c r="J132" s="29">
        <v>0</v>
      </c>
      <c r="K132" s="28">
        <v>0</v>
      </c>
      <c r="L132" s="29">
        <v>1</v>
      </c>
      <c r="M132" s="31"/>
      <c r="O132"/>
      <c r="P132"/>
      <c r="Q132"/>
      <c r="R132"/>
      <c r="S132" s="76"/>
      <c r="T132" s="76"/>
      <c r="U132"/>
      <c r="V132"/>
      <c r="W132"/>
      <c r="X132"/>
      <c r="Y132"/>
      <c r="Z132" s="66"/>
      <c r="AA132" s="66"/>
      <c r="AB132" s="66"/>
      <c r="AC132" s="54"/>
      <c r="AD132" s="54"/>
      <c r="AE132" s="60"/>
      <c r="AF132" s="66"/>
      <c r="AG132" s="66"/>
      <c r="AH132" s="66"/>
      <c r="AI132" s="40"/>
      <c r="AJ132" s="66"/>
    </row>
    <row r="133" spans="1:36" s="5" customFormat="1" ht="14.25" customHeight="1" x14ac:dyDescent="0.25">
      <c r="A133" s="24" t="s">
        <v>9</v>
      </c>
      <c r="B133" s="25">
        <v>4</v>
      </c>
      <c r="C133" s="26">
        <v>1</v>
      </c>
      <c r="D133" s="26">
        <v>10</v>
      </c>
      <c r="E133" s="27">
        <v>-70.913047000000006</v>
      </c>
      <c r="F133" s="27">
        <v>-53.149650000000001</v>
      </c>
      <c r="G133" s="28">
        <v>8922.2197265625</v>
      </c>
      <c r="H133" s="29">
        <v>1</v>
      </c>
      <c r="I133" s="29">
        <v>0</v>
      </c>
      <c r="J133" s="29">
        <v>0</v>
      </c>
      <c r="K133" s="28">
        <v>0</v>
      </c>
      <c r="L133" s="29">
        <v>1</v>
      </c>
      <c r="M133" s="31"/>
      <c r="O133"/>
      <c r="P133"/>
      <c r="Q133"/>
      <c r="R133"/>
      <c r="S133" s="76"/>
      <c r="T133" s="76"/>
      <c r="U133"/>
      <c r="V133"/>
      <c r="W133"/>
      <c r="X133"/>
      <c r="Y133"/>
      <c r="Z133" s="66"/>
      <c r="AA133" s="66"/>
      <c r="AB133" s="66"/>
      <c r="AC133" s="54"/>
      <c r="AD133" s="54"/>
      <c r="AE133" s="60"/>
      <c r="AF133" s="66"/>
      <c r="AG133" s="66"/>
      <c r="AH133" s="66"/>
      <c r="AI133" s="40"/>
      <c r="AJ133" s="66"/>
    </row>
    <row r="134" spans="1:36" s="5" customFormat="1" ht="14.25" customHeight="1" x14ac:dyDescent="0.25">
      <c r="A134" s="24" t="s">
        <v>9</v>
      </c>
      <c r="B134" s="25">
        <v>4</v>
      </c>
      <c r="C134" s="26">
        <v>1</v>
      </c>
      <c r="D134" s="26">
        <v>11</v>
      </c>
      <c r="E134" s="27">
        <v>-70.933901000000006</v>
      </c>
      <c r="F134" s="27">
        <v>-53.147125000000003</v>
      </c>
      <c r="G134" s="28">
        <v>10564.5439453125</v>
      </c>
      <c r="H134" s="29">
        <v>1</v>
      </c>
      <c r="I134" s="29">
        <v>0</v>
      </c>
      <c r="J134" s="29">
        <v>0</v>
      </c>
      <c r="K134" s="28">
        <v>0</v>
      </c>
      <c r="L134" s="29">
        <v>1</v>
      </c>
      <c r="M134" s="31"/>
      <c r="O134"/>
      <c r="P134"/>
      <c r="Q134"/>
      <c r="R134"/>
      <c r="S134" s="76"/>
      <c r="T134" s="76"/>
      <c r="U134"/>
      <c r="V134"/>
      <c r="W134"/>
      <c r="X134"/>
      <c r="Y134"/>
      <c r="Z134" s="66"/>
      <c r="AA134" s="66"/>
      <c r="AB134" s="66"/>
      <c r="AC134" s="54"/>
      <c r="AD134" s="54"/>
      <c r="AE134" s="60"/>
      <c r="AF134" s="66"/>
      <c r="AG134" s="66"/>
      <c r="AH134" s="66"/>
      <c r="AI134" s="40"/>
      <c r="AJ134" s="66"/>
    </row>
    <row r="135" spans="1:36" s="5" customFormat="1" ht="14.25" customHeight="1" x14ac:dyDescent="0.25">
      <c r="A135" s="24" t="s">
        <v>9</v>
      </c>
      <c r="B135" s="25">
        <v>4</v>
      </c>
      <c r="C135" s="26">
        <v>1</v>
      </c>
      <c r="D135" s="26">
        <v>12</v>
      </c>
      <c r="E135" s="27">
        <v>-70.926513</v>
      </c>
      <c r="F135" s="27">
        <v>-53.143130999999997</v>
      </c>
      <c r="G135" s="28">
        <v>11633.8525390625</v>
      </c>
      <c r="H135" s="29">
        <v>1</v>
      </c>
      <c r="I135" s="29">
        <v>1</v>
      </c>
      <c r="J135" s="29">
        <v>0</v>
      </c>
      <c r="K135" s="28">
        <v>0.8</v>
      </c>
      <c r="L135" s="29">
        <v>1</v>
      </c>
      <c r="M135" s="31"/>
      <c r="O135"/>
      <c r="P135"/>
      <c r="Q135"/>
      <c r="R135"/>
      <c r="S135" s="76"/>
      <c r="T135" s="76"/>
      <c r="U135"/>
      <c r="V135"/>
      <c r="W135"/>
      <c r="X135"/>
      <c r="Y135"/>
      <c r="Z135" s="66"/>
      <c r="AA135" s="66"/>
      <c r="AB135" s="66"/>
      <c r="AC135" s="54"/>
      <c r="AD135" s="54"/>
      <c r="AE135" s="60"/>
      <c r="AF135" s="66"/>
      <c r="AG135" s="66"/>
      <c r="AH135" s="66"/>
      <c r="AI135" s="40"/>
      <c r="AJ135" s="66"/>
    </row>
    <row r="136" spans="1:36" s="5" customFormat="1" ht="14.25" customHeight="1" x14ac:dyDescent="0.25">
      <c r="A136" s="24" t="s">
        <v>9</v>
      </c>
      <c r="B136" s="25">
        <v>4</v>
      </c>
      <c r="C136" s="26">
        <v>1</v>
      </c>
      <c r="D136" s="26">
        <v>13</v>
      </c>
      <c r="E136" s="27">
        <v>-70.922916000000001</v>
      </c>
      <c r="F136" s="27">
        <v>-53.132879000000003</v>
      </c>
      <c r="G136" s="28">
        <v>13361.814453125</v>
      </c>
      <c r="H136" s="29">
        <v>1</v>
      </c>
      <c r="I136" s="29">
        <v>0</v>
      </c>
      <c r="J136" s="29">
        <v>0</v>
      </c>
      <c r="K136" s="28">
        <v>0</v>
      </c>
      <c r="L136" s="29">
        <v>1</v>
      </c>
      <c r="M136" s="31"/>
      <c r="O136"/>
      <c r="P136"/>
      <c r="Q136"/>
      <c r="R136"/>
      <c r="S136" s="76"/>
      <c r="T136" s="76"/>
      <c r="U136"/>
      <c r="V136"/>
      <c r="W136"/>
      <c r="X136"/>
      <c r="Y136"/>
      <c r="Z136" s="66"/>
      <c r="AA136" s="66"/>
      <c r="AB136" s="66"/>
      <c r="AC136" s="54"/>
      <c r="AD136" s="54"/>
      <c r="AE136" s="60"/>
      <c r="AF136" s="66"/>
      <c r="AG136" s="66"/>
      <c r="AH136" s="66"/>
      <c r="AI136" s="40"/>
      <c r="AJ136" s="66"/>
    </row>
    <row r="137" spans="1:36" ht="14.25" customHeight="1" x14ac:dyDescent="0.25">
      <c r="A137" s="24" t="s">
        <v>9</v>
      </c>
      <c r="B137" s="25">
        <v>6</v>
      </c>
      <c r="C137" s="26">
        <v>0</v>
      </c>
      <c r="D137" s="26">
        <v>1</v>
      </c>
      <c r="E137" s="27">
        <v>-70.948784000000003</v>
      </c>
      <c r="F137" s="27">
        <v>-53.180667999999997</v>
      </c>
      <c r="G137" s="28">
        <v>202.06655883789062</v>
      </c>
      <c r="H137" s="29">
        <v>1</v>
      </c>
      <c r="I137" s="29">
        <v>0</v>
      </c>
      <c r="J137" s="29">
        <v>1</v>
      </c>
      <c r="K137" s="28">
        <v>0</v>
      </c>
      <c r="L137" s="29">
        <v>1</v>
      </c>
      <c r="M137" s="31"/>
      <c r="O137"/>
      <c r="P137"/>
      <c r="Q137"/>
      <c r="R137"/>
      <c r="S137" s="76"/>
      <c r="T137" s="76"/>
      <c r="U137"/>
      <c r="V137"/>
      <c r="W137"/>
      <c r="X137"/>
      <c r="Y137"/>
      <c r="AG137" s="66"/>
      <c r="AH137" s="66"/>
      <c r="AI137" s="40"/>
      <c r="AJ137" s="66"/>
    </row>
    <row r="138" spans="1:36" ht="14.25" customHeight="1" x14ac:dyDescent="0.25">
      <c r="A138" s="24" t="s">
        <v>9</v>
      </c>
      <c r="B138" s="25">
        <v>6</v>
      </c>
      <c r="C138" s="26">
        <v>0</v>
      </c>
      <c r="D138" s="26">
        <v>2</v>
      </c>
      <c r="E138" s="27">
        <v>-70.944061000000005</v>
      </c>
      <c r="F138" s="27">
        <v>-53.182358000000001</v>
      </c>
      <c r="G138" s="28">
        <v>569.611328125</v>
      </c>
      <c r="H138" s="29">
        <v>1</v>
      </c>
      <c r="I138" s="29">
        <v>1</v>
      </c>
      <c r="J138" s="29">
        <v>0</v>
      </c>
      <c r="K138" s="28">
        <v>0.1</v>
      </c>
      <c r="L138" s="29">
        <v>1</v>
      </c>
      <c r="M138" s="31"/>
      <c r="O138"/>
      <c r="P138"/>
      <c r="Q138"/>
      <c r="R138"/>
      <c r="S138" s="76"/>
      <c r="T138" s="76"/>
      <c r="U138"/>
      <c r="V138"/>
      <c r="W138"/>
      <c r="X138"/>
      <c r="Y138"/>
      <c r="AG138" s="66"/>
      <c r="AH138" s="66"/>
      <c r="AI138" s="40"/>
      <c r="AJ138" s="66"/>
    </row>
    <row r="139" spans="1:36" ht="14.25" customHeight="1" x14ac:dyDescent="0.25">
      <c r="A139" s="24" t="s">
        <v>9</v>
      </c>
      <c r="B139" s="25">
        <v>6</v>
      </c>
      <c r="C139" s="26">
        <v>0</v>
      </c>
      <c r="D139" s="26">
        <v>3</v>
      </c>
      <c r="E139" s="27">
        <v>-70.939492000000001</v>
      </c>
      <c r="F139" s="27">
        <v>-53.181755000000003</v>
      </c>
      <c r="G139" s="28">
        <v>1002.8240356445312</v>
      </c>
      <c r="H139" s="29">
        <v>1</v>
      </c>
      <c r="I139" s="29">
        <v>0</v>
      </c>
      <c r="J139" s="29">
        <v>0</v>
      </c>
      <c r="K139" s="28">
        <v>0</v>
      </c>
      <c r="L139" s="29">
        <v>1</v>
      </c>
      <c r="M139" s="31"/>
      <c r="O139"/>
      <c r="P139"/>
      <c r="Q139"/>
      <c r="R139"/>
      <c r="S139" s="76"/>
      <c r="T139" s="76"/>
      <c r="U139"/>
      <c r="V139"/>
      <c r="W139"/>
      <c r="X139"/>
      <c r="Y139"/>
      <c r="AG139" s="66"/>
      <c r="AH139" s="66"/>
      <c r="AI139" s="40"/>
      <c r="AJ139" s="66"/>
    </row>
    <row r="140" spans="1:36" ht="14.25" customHeight="1" x14ac:dyDescent="0.25">
      <c r="A140" s="24" t="s">
        <v>9</v>
      </c>
      <c r="B140" s="25">
        <v>6</v>
      </c>
      <c r="C140" s="26">
        <v>0</v>
      </c>
      <c r="D140" s="26">
        <v>4</v>
      </c>
      <c r="E140" s="27">
        <v>-70.942655000000002</v>
      </c>
      <c r="F140" s="27">
        <v>-53.178266999999998</v>
      </c>
      <c r="G140" s="28">
        <v>1599.916015625</v>
      </c>
      <c r="H140" s="29">
        <v>1</v>
      </c>
      <c r="I140" s="29">
        <v>0</v>
      </c>
      <c r="J140" s="29">
        <v>0</v>
      </c>
      <c r="K140" s="28">
        <v>0</v>
      </c>
      <c r="L140" s="29">
        <v>1</v>
      </c>
      <c r="M140" s="31"/>
      <c r="O140"/>
      <c r="P140"/>
      <c r="Q140"/>
      <c r="R140"/>
      <c r="S140" s="76"/>
      <c r="T140" s="76"/>
      <c r="U140"/>
      <c r="V140"/>
      <c r="W140"/>
      <c r="X140"/>
      <c r="Y140"/>
      <c r="AG140" s="66"/>
      <c r="AH140" s="66"/>
      <c r="AI140" s="40"/>
      <c r="AJ140" s="66"/>
    </row>
    <row r="141" spans="1:36" ht="14.25" customHeight="1" x14ac:dyDescent="0.25">
      <c r="A141" s="24" t="s">
        <v>9</v>
      </c>
      <c r="B141" s="25">
        <v>6</v>
      </c>
      <c r="C141" s="26">
        <v>0</v>
      </c>
      <c r="D141" s="26">
        <v>5</v>
      </c>
      <c r="E141" s="27">
        <v>-70.940398999999999</v>
      </c>
      <c r="F141" s="27">
        <v>-53.173209999999997</v>
      </c>
      <c r="G141" s="28">
        <v>2332.86181640625</v>
      </c>
      <c r="H141" s="29">
        <v>1</v>
      </c>
      <c r="I141" s="29">
        <v>0</v>
      </c>
      <c r="J141" s="29">
        <v>0</v>
      </c>
      <c r="K141" s="28">
        <v>0</v>
      </c>
      <c r="L141" s="29">
        <v>1</v>
      </c>
      <c r="M141" s="31"/>
      <c r="O141"/>
      <c r="P141"/>
      <c r="Q141"/>
      <c r="R141"/>
      <c r="S141" s="76"/>
      <c r="T141" s="76"/>
      <c r="U141"/>
      <c r="V141"/>
      <c r="W141"/>
      <c r="X141"/>
      <c r="Y141"/>
      <c r="AG141" s="66"/>
      <c r="AH141" s="66"/>
      <c r="AI141" s="40"/>
      <c r="AJ141" s="66"/>
    </row>
    <row r="142" spans="1:36" ht="14.25" customHeight="1" x14ac:dyDescent="0.25">
      <c r="A142" s="24" t="s">
        <v>9</v>
      </c>
      <c r="B142" s="25">
        <v>6</v>
      </c>
      <c r="C142" s="26">
        <v>0</v>
      </c>
      <c r="D142" s="26">
        <v>6</v>
      </c>
      <c r="E142" s="27">
        <v>-70.929231999999999</v>
      </c>
      <c r="F142" s="27">
        <v>-53.165134000000002</v>
      </c>
      <c r="G142" s="28">
        <v>3646.514404296875</v>
      </c>
      <c r="H142" s="29">
        <v>1</v>
      </c>
      <c r="I142" s="29">
        <v>0</v>
      </c>
      <c r="J142" s="29">
        <v>0</v>
      </c>
      <c r="K142" s="28">
        <v>0</v>
      </c>
      <c r="L142" s="29">
        <v>1</v>
      </c>
      <c r="M142" s="31"/>
      <c r="O142"/>
      <c r="P142"/>
      <c r="Q142"/>
      <c r="R142"/>
      <c r="S142" s="76"/>
      <c r="T142" s="76"/>
      <c r="U142"/>
      <c r="V142"/>
      <c r="W142"/>
      <c r="X142"/>
      <c r="Y142"/>
      <c r="AG142" s="66"/>
      <c r="AH142" s="66"/>
      <c r="AI142" s="40"/>
      <c r="AJ142" s="66"/>
    </row>
    <row r="143" spans="1:36" ht="14.25" customHeight="1" x14ac:dyDescent="0.25">
      <c r="A143" s="24" t="s">
        <v>9</v>
      </c>
      <c r="B143" s="25">
        <v>6</v>
      </c>
      <c r="C143" s="26">
        <v>0</v>
      </c>
      <c r="D143" s="26">
        <v>7</v>
      </c>
      <c r="E143" s="27">
        <v>-70.920017999999999</v>
      </c>
      <c r="F143" s="27">
        <v>-53.16292</v>
      </c>
      <c r="G143" s="28">
        <v>4565.93994140625</v>
      </c>
      <c r="H143" s="29">
        <v>1</v>
      </c>
      <c r="I143" s="29">
        <v>1</v>
      </c>
      <c r="J143" s="29">
        <v>0</v>
      </c>
      <c r="K143" s="28">
        <v>0.7</v>
      </c>
      <c r="L143" s="29">
        <v>1</v>
      </c>
      <c r="M143" s="31"/>
      <c r="O143"/>
      <c r="P143"/>
      <c r="Q143"/>
      <c r="R143"/>
      <c r="S143" s="76"/>
      <c r="T143" s="76"/>
      <c r="U143"/>
      <c r="V143"/>
      <c r="W143"/>
      <c r="X143"/>
      <c r="Y143"/>
      <c r="AG143" s="66"/>
      <c r="AH143" s="66"/>
      <c r="AI143" s="40"/>
      <c r="AJ143" s="66"/>
    </row>
    <row r="144" spans="1:36" ht="14.25" customHeight="1" x14ac:dyDescent="0.25">
      <c r="A144" s="24" t="s">
        <v>9</v>
      </c>
      <c r="B144" s="25">
        <v>6</v>
      </c>
      <c r="C144" s="26">
        <v>0</v>
      </c>
      <c r="D144" s="26">
        <v>8</v>
      </c>
      <c r="E144" s="27">
        <v>-70.913197999999994</v>
      </c>
      <c r="F144" s="27">
        <v>-53.165500999999999</v>
      </c>
      <c r="G144" s="28">
        <v>5104.990234375</v>
      </c>
      <c r="H144" s="29">
        <v>1</v>
      </c>
      <c r="I144" s="29">
        <v>0</v>
      </c>
      <c r="J144" s="29">
        <v>0</v>
      </c>
      <c r="K144" s="28">
        <v>0</v>
      </c>
      <c r="L144" s="29">
        <v>1</v>
      </c>
      <c r="M144" s="31"/>
      <c r="O144"/>
      <c r="P144"/>
      <c r="Q144"/>
      <c r="R144"/>
      <c r="S144" s="76"/>
      <c r="T144" s="76"/>
      <c r="U144"/>
      <c r="V144"/>
      <c r="W144"/>
      <c r="X144"/>
      <c r="Y144"/>
      <c r="AG144" s="66"/>
      <c r="AH144" s="66"/>
      <c r="AI144" s="40"/>
      <c r="AJ144" s="66"/>
    </row>
    <row r="145" spans="1:36" ht="14.25" customHeight="1" x14ac:dyDescent="0.25">
      <c r="A145" s="24" t="s">
        <v>9</v>
      </c>
      <c r="B145" s="25">
        <v>6</v>
      </c>
      <c r="C145" s="26">
        <v>0</v>
      </c>
      <c r="D145" s="26">
        <v>9</v>
      </c>
      <c r="E145" s="27">
        <v>-70.904088999999999</v>
      </c>
      <c r="F145" s="27">
        <v>-53.153092000000001</v>
      </c>
      <c r="G145" s="28">
        <v>7118.4150390625</v>
      </c>
      <c r="H145" s="29">
        <v>1</v>
      </c>
      <c r="I145" s="29">
        <v>0</v>
      </c>
      <c r="J145" s="29">
        <v>0</v>
      </c>
      <c r="K145" s="28">
        <v>0</v>
      </c>
      <c r="L145" s="29">
        <v>1</v>
      </c>
      <c r="M145" s="31"/>
      <c r="O145"/>
      <c r="P145"/>
      <c r="Q145"/>
      <c r="R145"/>
      <c r="S145" s="76"/>
      <c r="T145" s="76"/>
      <c r="U145"/>
      <c r="V145"/>
      <c r="W145"/>
      <c r="X145"/>
      <c r="Y145"/>
      <c r="AG145" s="66"/>
      <c r="AH145" s="66"/>
      <c r="AI145" s="40"/>
      <c r="AJ145" s="66"/>
    </row>
    <row r="146" spans="1:36" ht="14.25" customHeight="1" x14ac:dyDescent="0.25">
      <c r="A146" s="24" t="s">
        <v>9</v>
      </c>
      <c r="B146" s="33">
        <v>6</v>
      </c>
      <c r="C146" s="34">
        <v>0</v>
      </c>
      <c r="D146" s="34">
        <v>10</v>
      </c>
      <c r="E146" s="35">
        <v>-70.899736000000004</v>
      </c>
      <c r="F146" s="35">
        <v>-53.144075999999998</v>
      </c>
      <c r="G146" s="36">
        <v>8703.46875</v>
      </c>
      <c r="H146" s="37">
        <v>1</v>
      </c>
      <c r="I146" s="29">
        <v>0</v>
      </c>
      <c r="J146" s="29">
        <v>0</v>
      </c>
      <c r="K146" s="28">
        <v>0</v>
      </c>
      <c r="L146" s="29">
        <v>1</v>
      </c>
      <c r="M146" s="38"/>
      <c r="O146"/>
      <c r="P146"/>
      <c r="Q146"/>
      <c r="R146"/>
      <c r="S146" s="76"/>
      <c r="T146" s="76"/>
      <c r="U146"/>
      <c r="V146"/>
      <c r="W146"/>
      <c r="X146"/>
      <c r="Y146"/>
      <c r="AG146" s="66"/>
      <c r="AH146" s="66"/>
      <c r="AI146" s="40"/>
      <c r="AJ146" s="66"/>
    </row>
    <row r="147" spans="1:36" ht="14.25" customHeight="1" x14ac:dyDescent="0.25">
      <c r="A147" s="24" t="s">
        <v>9</v>
      </c>
      <c r="B147" s="25">
        <v>6</v>
      </c>
      <c r="C147" s="26">
        <v>0</v>
      </c>
      <c r="D147" s="26">
        <v>11</v>
      </c>
      <c r="E147" s="27">
        <v>-70.911769000000007</v>
      </c>
      <c r="F147" s="27">
        <v>-53.133924</v>
      </c>
      <c r="G147" s="28">
        <v>10326.7705078125</v>
      </c>
      <c r="H147" s="29">
        <v>1</v>
      </c>
      <c r="I147" s="29">
        <v>0</v>
      </c>
      <c r="J147" s="29">
        <v>0</v>
      </c>
      <c r="K147" s="28">
        <v>0</v>
      </c>
      <c r="L147" s="29">
        <v>1</v>
      </c>
      <c r="M147" s="31"/>
      <c r="O147"/>
      <c r="P147"/>
      <c r="Q147"/>
      <c r="R147"/>
      <c r="S147" s="76"/>
      <c r="T147" s="76"/>
      <c r="U147"/>
      <c r="V147"/>
      <c r="W147"/>
      <c r="X147"/>
      <c r="Y147"/>
      <c r="AG147" s="66"/>
      <c r="AH147" s="66"/>
      <c r="AI147" s="40"/>
      <c r="AJ147" s="66"/>
    </row>
    <row r="148" spans="1:36" ht="14.25" customHeight="1" x14ac:dyDescent="0.25">
      <c r="A148" s="24" t="s">
        <v>9</v>
      </c>
      <c r="B148" s="25">
        <v>6</v>
      </c>
      <c r="C148" s="26">
        <v>0</v>
      </c>
      <c r="D148" s="26">
        <v>12</v>
      </c>
      <c r="E148" s="27">
        <v>-70.916905</v>
      </c>
      <c r="F148" s="27">
        <v>-53.128016000000002</v>
      </c>
      <c r="G148" s="28">
        <v>11258.9404296875</v>
      </c>
      <c r="H148" s="29">
        <v>1</v>
      </c>
      <c r="I148" s="29">
        <v>0</v>
      </c>
      <c r="J148" s="29">
        <v>0</v>
      </c>
      <c r="K148" s="28">
        <v>0</v>
      </c>
      <c r="L148" s="29">
        <v>1</v>
      </c>
      <c r="M148" s="31"/>
      <c r="O148"/>
      <c r="P148"/>
      <c r="Q148"/>
      <c r="R148"/>
      <c r="S148" s="76"/>
      <c r="T148" s="76"/>
      <c r="U148"/>
      <c r="V148"/>
      <c r="W148"/>
      <c r="X148"/>
      <c r="Y148"/>
      <c r="AG148" s="66"/>
      <c r="AH148" s="66"/>
      <c r="AI148" s="40"/>
      <c r="AJ148" s="66"/>
    </row>
    <row r="149" spans="1:36" ht="14.25" customHeight="1" x14ac:dyDescent="0.25">
      <c r="A149" s="24" t="s">
        <v>9</v>
      </c>
      <c r="B149" s="25">
        <v>6</v>
      </c>
      <c r="C149" s="26">
        <v>0</v>
      </c>
      <c r="D149" s="26">
        <v>13</v>
      </c>
      <c r="E149" s="27">
        <v>-70.907432999999997</v>
      </c>
      <c r="F149" s="27">
        <v>-53.131030000000003</v>
      </c>
      <c r="G149" s="28">
        <v>12163.9677734375</v>
      </c>
      <c r="H149" s="29">
        <v>1</v>
      </c>
      <c r="I149" s="29">
        <v>0</v>
      </c>
      <c r="J149" s="29">
        <v>0</v>
      </c>
      <c r="K149" s="28">
        <v>0</v>
      </c>
      <c r="L149" s="29">
        <v>1</v>
      </c>
      <c r="M149" s="31"/>
      <c r="O149"/>
      <c r="P149"/>
      <c r="Q149"/>
      <c r="R149"/>
      <c r="S149" s="76"/>
      <c r="T149" s="76"/>
      <c r="U149"/>
      <c r="V149"/>
      <c r="W149"/>
      <c r="X149"/>
      <c r="Y149"/>
      <c r="AG149" s="66"/>
      <c r="AH149" s="66"/>
      <c r="AI149" s="40"/>
      <c r="AJ149" s="66"/>
    </row>
    <row r="150" spans="1:36" ht="14.25" customHeight="1" x14ac:dyDescent="0.25">
      <c r="A150" s="24" t="s">
        <v>9</v>
      </c>
      <c r="B150" s="25">
        <v>6</v>
      </c>
      <c r="C150" s="26">
        <v>0</v>
      </c>
      <c r="D150" s="26">
        <v>14</v>
      </c>
      <c r="E150" s="27">
        <v>-70.896404000000004</v>
      </c>
      <c r="F150" s="27">
        <v>-53.124020999999999</v>
      </c>
      <c r="G150" s="28">
        <v>13238.6064453125</v>
      </c>
      <c r="H150" s="29">
        <v>1</v>
      </c>
      <c r="I150" s="29">
        <v>1</v>
      </c>
      <c r="J150" s="29">
        <v>0</v>
      </c>
      <c r="K150" s="28">
        <v>0.2</v>
      </c>
      <c r="L150" s="29">
        <v>1</v>
      </c>
      <c r="M150" s="31"/>
      <c r="O150"/>
      <c r="P150"/>
      <c r="Q150"/>
      <c r="R150"/>
      <c r="S150" s="76"/>
      <c r="T150" s="76"/>
      <c r="U150"/>
      <c r="V150"/>
      <c r="W150"/>
      <c r="X150"/>
      <c r="Y150"/>
      <c r="AG150" s="66"/>
      <c r="AH150" s="66"/>
      <c r="AI150" s="40"/>
      <c r="AJ150" s="66"/>
    </row>
    <row r="151" spans="1:36" ht="14.25" customHeight="1" x14ac:dyDescent="0.25">
      <c r="A151" s="24" t="s">
        <v>9</v>
      </c>
      <c r="B151" s="25">
        <v>6</v>
      </c>
      <c r="C151" s="26">
        <v>0</v>
      </c>
      <c r="D151" s="26">
        <v>15</v>
      </c>
      <c r="E151" s="27">
        <v>-70.898435000000006</v>
      </c>
      <c r="F151" s="27">
        <v>-53.122371000000001</v>
      </c>
      <c r="G151" s="28">
        <v>13512.5068359375</v>
      </c>
      <c r="H151" s="29">
        <v>1</v>
      </c>
      <c r="I151" s="29">
        <v>0</v>
      </c>
      <c r="J151" s="29">
        <v>0</v>
      </c>
      <c r="K151" s="28">
        <v>0</v>
      </c>
      <c r="L151" s="29">
        <v>1</v>
      </c>
      <c r="M151" s="31"/>
      <c r="O151"/>
      <c r="P151"/>
      <c r="Q151"/>
      <c r="R151"/>
      <c r="S151" s="76"/>
      <c r="T151" s="76"/>
      <c r="U151"/>
      <c r="V151"/>
      <c r="W151"/>
      <c r="X151"/>
      <c r="Y151"/>
      <c r="AG151" s="66"/>
      <c r="AH151" s="66"/>
      <c r="AI151" s="40"/>
      <c r="AJ151" s="66"/>
    </row>
    <row r="152" spans="1:36" ht="14.25" customHeight="1" x14ac:dyDescent="0.25">
      <c r="A152" s="24" t="s">
        <v>9</v>
      </c>
      <c r="B152" s="25">
        <v>6</v>
      </c>
      <c r="C152" s="26">
        <v>1</v>
      </c>
      <c r="D152" s="26">
        <v>1</v>
      </c>
      <c r="E152" s="27">
        <v>-70.895625999999993</v>
      </c>
      <c r="F152" s="27">
        <v>-53.122993000000001</v>
      </c>
      <c r="G152" s="28">
        <v>204.61363220214844</v>
      </c>
      <c r="H152" s="29">
        <v>1</v>
      </c>
      <c r="I152" s="29">
        <v>0</v>
      </c>
      <c r="J152" s="29">
        <v>1</v>
      </c>
      <c r="K152" s="28">
        <v>0</v>
      </c>
      <c r="L152" s="29">
        <v>1</v>
      </c>
      <c r="M152" s="31"/>
      <c r="O152"/>
      <c r="P152"/>
      <c r="Q152"/>
      <c r="R152"/>
      <c r="S152" s="76"/>
      <c r="T152" s="76"/>
      <c r="U152"/>
      <c r="V152"/>
      <c r="W152"/>
      <c r="X152"/>
      <c r="Y152"/>
      <c r="AG152" s="66"/>
      <c r="AH152" s="66"/>
      <c r="AI152" s="40"/>
      <c r="AJ152" s="66"/>
    </row>
    <row r="153" spans="1:36" ht="14.25" customHeight="1" x14ac:dyDescent="0.25">
      <c r="A153" s="24" t="s">
        <v>9</v>
      </c>
      <c r="B153" s="25">
        <v>6</v>
      </c>
      <c r="C153" s="26">
        <v>1</v>
      </c>
      <c r="D153" s="26">
        <v>2</v>
      </c>
      <c r="E153" s="27">
        <v>-70.899390999999994</v>
      </c>
      <c r="F153" s="27">
        <v>-53.12565</v>
      </c>
      <c r="G153" s="28">
        <v>620.57421875</v>
      </c>
      <c r="H153" s="29">
        <v>1</v>
      </c>
      <c r="I153" s="29">
        <v>1</v>
      </c>
      <c r="J153" s="29">
        <v>0</v>
      </c>
      <c r="K153" s="28">
        <v>0.1</v>
      </c>
      <c r="L153" s="29">
        <v>1</v>
      </c>
      <c r="M153" s="31"/>
      <c r="O153"/>
      <c r="P153"/>
      <c r="Q153"/>
      <c r="R153"/>
      <c r="S153" s="76"/>
      <c r="T153" s="76"/>
      <c r="U153"/>
      <c r="V153"/>
      <c r="W153"/>
      <c r="X153"/>
      <c r="Y153"/>
      <c r="AG153" s="66"/>
      <c r="AH153" s="66"/>
      <c r="AI153" s="40"/>
      <c r="AJ153" s="66"/>
    </row>
    <row r="154" spans="1:36" ht="14.25" customHeight="1" x14ac:dyDescent="0.25">
      <c r="A154" s="24" t="s">
        <v>9</v>
      </c>
      <c r="B154" s="25">
        <v>6</v>
      </c>
      <c r="C154" s="26">
        <v>1</v>
      </c>
      <c r="D154" s="26">
        <v>3</v>
      </c>
      <c r="E154" s="27">
        <v>-70.907647999999995</v>
      </c>
      <c r="F154" s="27">
        <v>-53.131045</v>
      </c>
      <c r="G154" s="28">
        <v>1437.0865478515625</v>
      </c>
      <c r="H154" s="29">
        <v>1</v>
      </c>
      <c r="I154" s="29">
        <v>0</v>
      </c>
      <c r="J154" s="29">
        <v>0</v>
      </c>
      <c r="K154" s="28">
        <v>0</v>
      </c>
      <c r="L154" s="29">
        <v>1</v>
      </c>
      <c r="M154" s="31"/>
      <c r="O154"/>
      <c r="P154"/>
      <c r="Q154"/>
      <c r="R154"/>
      <c r="S154" s="76"/>
      <c r="T154" s="76"/>
      <c r="U154"/>
      <c r="V154"/>
      <c r="W154"/>
      <c r="X154"/>
      <c r="Y154"/>
      <c r="AG154" s="66"/>
      <c r="AH154" s="66"/>
      <c r="AI154" s="40"/>
      <c r="AJ154" s="66"/>
    </row>
    <row r="155" spans="1:36" ht="14.25" customHeight="1" x14ac:dyDescent="0.25">
      <c r="A155" s="24" t="s">
        <v>9</v>
      </c>
      <c r="B155" s="25">
        <v>6</v>
      </c>
      <c r="C155" s="26">
        <v>1</v>
      </c>
      <c r="D155" s="26">
        <v>4</v>
      </c>
      <c r="E155" s="27">
        <v>-70.916865999999999</v>
      </c>
      <c r="F155" s="27">
        <v>-53.127992999999996</v>
      </c>
      <c r="G155" s="28">
        <v>2320.7626953125</v>
      </c>
      <c r="H155" s="29">
        <v>1</v>
      </c>
      <c r="I155" s="29">
        <v>0</v>
      </c>
      <c r="J155" s="29">
        <v>0</v>
      </c>
      <c r="K155" s="28">
        <v>0</v>
      </c>
      <c r="L155" s="29">
        <v>1</v>
      </c>
      <c r="M155" s="31"/>
      <c r="O155"/>
      <c r="P155"/>
      <c r="Q155"/>
      <c r="R155"/>
      <c r="S155" s="76"/>
      <c r="T155" s="76"/>
      <c r="U155"/>
      <c r="V155"/>
      <c r="W155"/>
      <c r="X155"/>
      <c r="Y155"/>
      <c r="AG155" s="66"/>
      <c r="AH155" s="66"/>
      <c r="AI155" s="40"/>
      <c r="AJ155" s="66"/>
    </row>
    <row r="156" spans="1:36" ht="14.25" customHeight="1" x14ac:dyDescent="0.25">
      <c r="A156" s="24" t="s">
        <v>9</v>
      </c>
      <c r="B156" s="25">
        <v>6</v>
      </c>
      <c r="C156" s="26">
        <v>1</v>
      </c>
      <c r="D156" s="26">
        <v>5</v>
      </c>
      <c r="E156" s="27">
        <v>-70.915000000000006</v>
      </c>
      <c r="F156" s="27">
        <v>-53.135793</v>
      </c>
      <c r="G156" s="28">
        <v>3555.70849609375</v>
      </c>
      <c r="H156" s="29">
        <v>1</v>
      </c>
      <c r="I156" s="29">
        <v>0</v>
      </c>
      <c r="J156" s="29">
        <v>0</v>
      </c>
      <c r="K156" s="28">
        <v>0</v>
      </c>
      <c r="L156" s="29">
        <v>1</v>
      </c>
      <c r="M156" s="31"/>
      <c r="O156"/>
      <c r="P156"/>
      <c r="Q156"/>
      <c r="R156"/>
      <c r="S156" s="76"/>
      <c r="T156" s="76"/>
      <c r="U156"/>
      <c r="V156"/>
      <c r="W156"/>
      <c r="X156"/>
      <c r="Y156"/>
      <c r="AG156" s="66"/>
      <c r="AH156" s="66"/>
      <c r="AI156" s="40"/>
      <c r="AJ156" s="66"/>
    </row>
    <row r="157" spans="1:36" ht="14.25" customHeight="1" x14ac:dyDescent="0.25">
      <c r="A157" s="24" t="s">
        <v>9</v>
      </c>
      <c r="B157" s="25">
        <v>6</v>
      </c>
      <c r="C157" s="26">
        <v>1</v>
      </c>
      <c r="D157" s="26">
        <v>6</v>
      </c>
      <c r="E157" s="27">
        <v>-70.907850999999994</v>
      </c>
      <c r="F157" s="27">
        <v>-53.141553999999999</v>
      </c>
      <c r="G157" s="28">
        <v>4472.064453125</v>
      </c>
      <c r="H157" s="29">
        <v>1</v>
      </c>
      <c r="I157" s="29">
        <v>0</v>
      </c>
      <c r="J157" s="29">
        <v>0</v>
      </c>
      <c r="K157" s="28">
        <v>0</v>
      </c>
      <c r="L157" s="29">
        <v>1</v>
      </c>
      <c r="M157" s="31"/>
      <c r="O157"/>
      <c r="P157"/>
      <c r="Q157"/>
      <c r="R157"/>
      <c r="S157" s="76"/>
      <c r="T157" s="76"/>
      <c r="U157"/>
      <c r="V157"/>
      <c r="W157"/>
      <c r="X157"/>
      <c r="Y157"/>
      <c r="AG157" s="66"/>
      <c r="AH157" s="66"/>
      <c r="AI157" s="40"/>
      <c r="AJ157" s="66"/>
    </row>
    <row r="158" spans="1:36" ht="14.25" customHeight="1" x14ac:dyDescent="0.25">
      <c r="A158" s="24" t="s">
        <v>9</v>
      </c>
      <c r="B158" s="25">
        <v>6</v>
      </c>
      <c r="C158" s="26">
        <v>1</v>
      </c>
      <c r="D158" s="26">
        <v>7</v>
      </c>
      <c r="E158" s="27">
        <v>-70.906769999999995</v>
      </c>
      <c r="F158" s="27">
        <v>-53.14828</v>
      </c>
      <c r="G158" s="28">
        <v>5541.4345703125</v>
      </c>
      <c r="H158" s="29">
        <v>1</v>
      </c>
      <c r="I158" s="29">
        <v>0</v>
      </c>
      <c r="J158" s="29">
        <v>0</v>
      </c>
      <c r="K158" s="28">
        <v>0</v>
      </c>
      <c r="L158" s="29">
        <v>1</v>
      </c>
      <c r="M158" s="31"/>
      <c r="O158"/>
      <c r="P158"/>
      <c r="Q158"/>
      <c r="R158"/>
      <c r="S158" s="76"/>
      <c r="T158" s="76"/>
      <c r="U158"/>
      <c r="V158"/>
      <c r="W158"/>
      <c r="X158"/>
      <c r="Y158"/>
      <c r="AG158" s="66"/>
      <c r="AH158" s="66"/>
      <c r="AI158" s="40"/>
      <c r="AJ158" s="66"/>
    </row>
    <row r="159" spans="1:36" ht="14.25" customHeight="1" x14ac:dyDescent="0.25">
      <c r="A159" s="24" t="s">
        <v>9</v>
      </c>
      <c r="B159" s="25">
        <v>6</v>
      </c>
      <c r="C159" s="26">
        <v>1</v>
      </c>
      <c r="D159" s="26">
        <v>8</v>
      </c>
      <c r="E159" s="27">
        <v>-70.906156999999993</v>
      </c>
      <c r="F159" s="27">
        <v>-53.153537999999998</v>
      </c>
      <c r="G159" s="28">
        <v>6471.12841796875</v>
      </c>
      <c r="H159" s="29">
        <v>1</v>
      </c>
      <c r="I159" s="29">
        <v>0</v>
      </c>
      <c r="J159" s="29">
        <v>0</v>
      </c>
      <c r="K159" s="28">
        <v>0</v>
      </c>
      <c r="L159" s="29">
        <v>1</v>
      </c>
      <c r="M159" s="31"/>
      <c r="O159"/>
      <c r="P159"/>
      <c r="Q159"/>
      <c r="R159"/>
      <c r="S159" s="76"/>
      <c r="T159" s="76"/>
      <c r="U159"/>
      <c r="V159"/>
      <c r="W159"/>
      <c r="X159"/>
      <c r="Y159"/>
      <c r="AG159" s="66"/>
      <c r="AH159" s="66"/>
      <c r="AI159" s="40"/>
      <c r="AJ159" s="66"/>
    </row>
    <row r="160" spans="1:36" ht="14.25" customHeight="1" x14ac:dyDescent="0.25">
      <c r="A160" s="24" t="s">
        <v>9</v>
      </c>
      <c r="B160" s="25">
        <v>6</v>
      </c>
      <c r="C160" s="26">
        <v>1</v>
      </c>
      <c r="D160" s="26">
        <v>9</v>
      </c>
      <c r="E160" s="27">
        <v>-70.915227999999999</v>
      </c>
      <c r="F160" s="27">
        <v>-53.164383999999998</v>
      </c>
      <c r="G160" s="28">
        <v>8196.0732421875</v>
      </c>
      <c r="H160" s="29">
        <v>1</v>
      </c>
      <c r="I160" s="29">
        <v>0</v>
      </c>
      <c r="J160" s="29">
        <v>0</v>
      </c>
      <c r="K160" s="28">
        <v>0</v>
      </c>
      <c r="L160" s="29">
        <v>1</v>
      </c>
      <c r="M160" s="31"/>
      <c r="O160"/>
      <c r="P160"/>
      <c r="Q160"/>
      <c r="R160"/>
      <c r="S160" s="76"/>
      <c r="T160" s="76"/>
      <c r="U160"/>
      <c r="V160"/>
      <c r="W160"/>
      <c r="X160"/>
      <c r="Y160"/>
      <c r="AG160" s="66"/>
      <c r="AH160" s="66"/>
      <c r="AI160" s="40"/>
      <c r="AJ160" s="66"/>
    </row>
    <row r="161" spans="1:36" ht="14.25" customHeight="1" x14ac:dyDescent="0.25">
      <c r="A161" s="24" t="s">
        <v>9</v>
      </c>
      <c r="B161" s="25">
        <v>6</v>
      </c>
      <c r="C161" s="26">
        <v>1</v>
      </c>
      <c r="D161" s="26">
        <v>10</v>
      </c>
      <c r="E161" s="27">
        <v>-70.923098999999993</v>
      </c>
      <c r="F161" s="27">
        <v>-53.165148000000002</v>
      </c>
      <c r="G161" s="28">
        <v>8943.90234375</v>
      </c>
      <c r="H161" s="29">
        <v>1</v>
      </c>
      <c r="I161" s="29">
        <v>1</v>
      </c>
      <c r="J161" s="29">
        <v>0</v>
      </c>
      <c r="K161" s="28">
        <v>0.7</v>
      </c>
      <c r="L161" s="29">
        <v>1</v>
      </c>
      <c r="M161" s="31"/>
      <c r="O161"/>
      <c r="P161"/>
      <c r="Q161"/>
      <c r="R161"/>
      <c r="S161" s="76"/>
      <c r="T161" s="76"/>
      <c r="U161"/>
      <c r="V161"/>
      <c r="W161"/>
      <c r="X161"/>
      <c r="Y161"/>
      <c r="AG161" s="66"/>
      <c r="AH161" s="66"/>
      <c r="AI161" s="40"/>
      <c r="AJ161" s="66"/>
    </row>
    <row r="162" spans="1:36" ht="14.25" customHeight="1" x14ac:dyDescent="0.25">
      <c r="A162" s="24" t="s">
        <v>9</v>
      </c>
      <c r="B162" s="25">
        <v>6</v>
      </c>
      <c r="C162" s="26">
        <v>1</v>
      </c>
      <c r="D162" s="26">
        <v>11</v>
      </c>
      <c r="E162" s="27">
        <v>-70.929232999999996</v>
      </c>
      <c r="F162" s="27">
        <v>-53.165134999999999</v>
      </c>
      <c r="G162" s="28">
        <v>9502.3720703125</v>
      </c>
      <c r="H162" s="29">
        <v>1</v>
      </c>
      <c r="I162" s="29">
        <v>0</v>
      </c>
      <c r="J162" s="29">
        <v>0</v>
      </c>
      <c r="K162" s="28">
        <v>0</v>
      </c>
      <c r="L162" s="29">
        <v>1</v>
      </c>
      <c r="M162" s="31"/>
      <c r="O162"/>
      <c r="P162"/>
      <c r="Q162"/>
      <c r="R162"/>
      <c r="S162" s="76"/>
      <c r="T162" s="76"/>
      <c r="U162"/>
      <c r="V162"/>
      <c r="W162"/>
      <c r="X162"/>
      <c r="Y162"/>
      <c r="AG162" s="66"/>
      <c r="AH162" s="66"/>
      <c r="AI162" s="40"/>
      <c r="AJ162" s="66"/>
    </row>
    <row r="163" spans="1:36" ht="14.25" customHeight="1" x14ac:dyDescent="0.25">
      <c r="A163" s="24" t="s">
        <v>9</v>
      </c>
      <c r="B163" s="25">
        <v>6</v>
      </c>
      <c r="C163" s="26">
        <v>1</v>
      </c>
      <c r="D163" s="26">
        <v>12</v>
      </c>
      <c r="E163" s="27">
        <v>-70.940399999999997</v>
      </c>
      <c r="F163" s="27">
        <v>-53.173211000000002</v>
      </c>
      <c r="G163" s="28">
        <v>10816.12890625</v>
      </c>
      <c r="H163" s="29">
        <v>1</v>
      </c>
      <c r="I163" s="29">
        <v>0</v>
      </c>
      <c r="J163" s="29">
        <v>0</v>
      </c>
      <c r="K163" s="28">
        <v>0</v>
      </c>
      <c r="L163" s="29">
        <v>1</v>
      </c>
      <c r="M163" s="31"/>
      <c r="O163"/>
      <c r="P163"/>
      <c r="Q163"/>
      <c r="R163"/>
      <c r="S163" s="76"/>
      <c r="T163" s="76"/>
      <c r="U163"/>
      <c r="V163"/>
      <c r="W163"/>
      <c r="X163"/>
      <c r="Y163"/>
      <c r="AG163" s="66"/>
      <c r="AH163" s="66"/>
      <c r="AI163" s="40"/>
      <c r="AJ163" s="66"/>
    </row>
    <row r="164" spans="1:36" ht="14.25" customHeight="1" x14ac:dyDescent="0.25">
      <c r="A164" s="24" t="s">
        <v>9</v>
      </c>
      <c r="B164" s="25">
        <v>6</v>
      </c>
      <c r="C164" s="26">
        <v>1</v>
      </c>
      <c r="D164" s="26">
        <v>13</v>
      </c>
      <c r="E164" s="27">
        <v>-70.942464000000001</v>
      </c>
      <c r="F164" s="27">
        <v>-53.178342000000001</v>
      </c>
      <c r="G164" s="28">
        <v>11564.2109375</v>
      </c>
      <c r="H164" s="29">
        <v>1</v>
      </c>
      <c r="I164" s="29">
        <v>1</v>
      </c>
      <c r="J164" s="29">
        <v>0</v>
      </c>
      <c r="K164" s="28">
        <v>0.2</v>
      </c>
      <c r="L164" s="29">
        <v>1</v>
      </c>
      <c r="M164" s="31"/>
      <c r="O164"/>
      <c r="P164"/>
      <c r="Q164"/>
      <c r="R164"/>
      <c r="S164" s="76"/>
      <c r="T164" s="76"/>
      <c r="U164"/>
      <c r="V164"/>
      <c r="W164"/>
      <c r="X164"/>
      <c r="Y164"/>
      <c r="AG164" s="66"/>
      <c r="AH164" s="66"/>
      <c r="AI164" s="40"/>
      <c r="AJ164" s="66"/>
    </row>
    <row r="165" spans="1:36" ht="14.25" customHeight="1" x14ac:dyDescent="0.25">
      <c r="A165" s="24" t="s">
        <v>9</v>
      </c>
      <c r="B165" s="25">
        <v>6</v>
      </c>
      <c r="C165" s="26">
        <v>1</v>
      </c>
      <c r="D165" s="26">
        <v>14</v>
      </c>
      <c r="E165" s="27">
        <v>-70.939553000000004</v>
      </c>
      <c r="F165" s="27">
        <v>-53.181811000000003</v>
      </c>
      <c r="G165" s="28">
        <v>12153.494140625</v>
      </c>
      <c r="H165" s="29">
        <v>1</v>
      </c>
      <c r="I165" s="29">
        <v>0</v>
      </c>
      <c r="J165" s="29">
        <v>0</v>
      </c>
      <c r="K165" s="28">
        <v>0</v>
      </c>
      <c r="L165" s="29">
        <v>1</v>
      </c>
      <c r="M165" s="31"/>
      <c r="O165"/>
      <c r="P165"/>
      <c r="Q165"/>
      <c r="R165"/>
      <c r="S165" s="76"/>
      <c r="T165" s="76"/>
      <c r="U165"/>
      <c r="V165"/>
      <c r="W165"/>
      <c r="X165"/>
      <c r="Y165"/>
      <c r="AG165" s="66"/>
      <c r="AH165" s="66"/>
      <c r="AI165" s="40"/>
      <c r="AJ165" s="66"/>
    </row>
    <row r="166" spans="1:36" ht="14.25" customHeight="1" x14ac:dyDescent="0.25">
      <c r="A166" s="24" t="s">
        <v>9</v>
      </c>
      <c r="B166" s="25">
        <v>6</v>
      </c>
      <c r="C166" s="26">
        <v>1</v>
      </c>
      <c r="D166" s="26">
        <v>15</v>
      </c>
      <c r="E166" s="27">
        <v>-70.948913000000005</v>
      </c>
      <c r="F166" s="27">
        <v>-53.180622</v>
      </c>
      <c r="G166" s="28">
        <v>12956.8330078125</v>
      </c>
      <c r="H166" s="29">
        <v>1</v>
      </c>
      <c r="I166" s="29">
        <v>0</v>
      </c>
      <c r="J166" s="29">
        <v>0</v>
      </c>
      <c r="K166" s="28">
        <v>0</v>
      </c>
      <c r="L166" s="29">
        <v>1</v>
      </c>
      <c r="M166" s="31"/>
      <c r="O166"/>
      <c r="P166"/>
      <c r="Q166"/>
      <c r="R166"/>
      <c r="S166" s="76"/>
      <c r="T166" s="76"/>
      <c r="U166"/>
      <c r="V166"/>
      <c r="W166"/>
      <c r="X166"/>
      <c r="Y166"/>
      <c r="AG166" s="66"/>
      <c r="AH166" s="66"/>
      <c r="AI166" s="40"/>
      <c r="AJ166" s="66"/>
    </row>
    <row r="167" spans="1:36" ht="14.25" customHeight="1" x14ac:dyDescent="0.25">
      <c r="A167" s="24" t="s">
        <v>9</v>
      </c>
      <c r="B167" s="32" t="s">
        <v>39</v>
      </c>
      <c r="C167" s="26">
        <v>0</v>
      </c>
      <c r="D167" s="26">
        <v>1</v>
      </c>
      <c r="E167" s="27">
        <v>-70.948784000000003</v>
      </c>
      <c r="F167" s="27">
        <v>-53.180667999999997</v>
      </c>
      <c r="G167" s="28">
        <v>202.06655900000001</v>
      </c>
      <c r="H167" s="29">
        <v>1</v>
      </c>
      <c r="I167" s="29">
        <v>0</v>
      </c>
      <c r="J167" s="29">
        <v>0</v>
      </c>
      <c r="K167" s="28">
        <v>0</v>
      </c>
      <c r="L167" s="29">
        <v>1</v>
      </c>
      <c r="M167" s="31"/>
      <c r="O167"/>
      <c r="P167"/>
      <c r="Q167"/>
      <c r="R167"/>
      <c r="S167" s="76"/>
      <c r="T167" s="76"/>
      <c r="U167"/>
      <c r="V167"/>
      <c r="W167"/>
      <c r="X167"/>
      <c r="Y167"/>
      <c r="AG167" s="66"/>
      <c r="AH167" s="66"/>
      <c r="AI167" s="40"/>
      <c r="AJ167" s="66"/>
    </row>
    <row r="168" spans="1:36" ht="14.25" customHeight="1" x14ac:dyDescent="0.25">
      <c r="A168" s="24" t="s">
        <v>9</v>
      </c>
      <c r="B168" s="32" t="s">
        <v>39</v>
      </c>
      <c r="C168" s="26">
        <v>0</v>
      </c>
      <c r="D168" s="26">
        <v>2</v>
      </c>
      <c r="E168" s="27">
        <v>-70.944061000000005</v>
      </c>
      <c r="F168" s="27">
        <v>-53.182358000000001</v>
      </c>
      <c r="G168" s="28">
        <v>569.61132799999996</v>
      </c>
      <c r="H168" s="29">
        <v>1</v>
      </c>
      <c r="I168" s="29">
        <v>1</v>
      </c>
      <c r="J168" s="29">
        <v>0</v>
      </c>
      <c r="K168" s="28">
        <v>0.1</v>
      </c>
      <c r="L168" s="29">
        <v>1</v>
      </c>
      <c r="M168" s="31"/>
      <c r="O168"/>
      <c r="P168"/>
      <c r="Q168"/>
      <c r="R168"/>
      <c r="S168" s="76"/>
      <c r="T168" s="76"/>
      <c r="U168"/>
      <c r="V168"/>
      <c r="W168"/>
      <c r="X168"/>
      <c r="Y168"/>
      <c r="AG168" s="66"/>
      <c r="AH168" s="66"/>
      <c r="AI168" s="40"/>
      <c r="AJ168" s="66"/>
    </row>
    <row r="169" spans="1:36" ht="14.25" customHeight="1" x14ac:dyDescent="0.25">
      <c r="A169" s="24" t="s">
        <v>9</v>
      </c>
      <c r="B169" s="32" t="s">
        <v>39</v>
      </c>
      <c r="C169" s="26">
        <v>0</v>
      </c>
      <c r="D169" s="26">
        <v>3</v>
      </c>
      <c r="E169" s="27">
        <v>-70.939492000000001</v>
      </c>
      <c r="F169" s="27">
        <v>-53.181755000000003</v>
      </c>
      <c r="G169" s="28">
        <v>1002.824036</v>
      </c>
      <c r="H169" s="29">
        <v>1</v>
      </c>
      <c r="I169" s="29">
        <v>0</v>
      </c>
      <c r="J169" s="29">
        <v>0</v>
      </c>
      <c r="K169" s="28">
        <v>0</v>
      </c>
      <c r="L169" s="29">
        <v>1</v>
      </c>
      <c r="M169" s="31"/>
      <c r="O169"/>
      <c r="P169"/>
      <c r="Q169"/>
      <c r="R169"/>
      <c r="S169" s="76"/>
      <c r="T169" s="76"/>
      <c r="U169"/>
      <c r="V169"/>
      <c r="W169"/>
      <c r="X169"/>
      <c r="Y169"/>
      <c r="AG169" s="66"/>
      <c r="AH169" s="66"/>
      <c r="AI169" s="40"/>
      <c r="AJ169" s="66"/>
    </row>
    <row r="170" spans="1:36" ht="14.25" customHeight="1" x14ac:dyDescent="0.25">
      <c r="A170" s="24" t="s">
        <v>9</v>
      </c>
      <c r="B170" s="32" t="s">
        <v>39</v>
      </c>
      <c r="C170" s="26">
        <v>0</v>
      </c>
      <c r="D170" s="26">
        <v>4</v>
      </c>
      <c r="E170" s="27">
        <v>-70.942655000000002</v>
      </c>
      <c r="F170" s="27">
        <v>-53.178266999999998</v>
      </c>
      <c r="G170" s="28">
        <v>1599.9160159999999</v>
      </c>
      <c r="H170" s="29">
        <v>1</v>
      </c>
      <c r="I170" s="29">
        <v>0</v>
      </c>
      <c r="J170" s="29">
        <v>0</v>
      </c>
      <c r="K170" s="28">
        <v>0</v>
      </c>
      <c r="L170" s="29">
        <v>1</v>
      </c>
      <c r="M170" s="31"/>
      <c r="O170"/>
      <c r="P170"/>
      <c r="Q170"/>
      <c r="R170"/>
      <c r="S170" s="76"/>
      <c r="T170" s="76"/>
      <c r="U170"/>
      <c r="V170"/>
      <c r="W170"/>
      <c r="X170"/>
      <c r="Y170"/>
      <c r="AG170" s="66"/>
      <c r="AH170" s="66"/>
      <c r="AI170" s="40"/>
      <c r="AJ170" s="66"/>
    </row>
    <row r="171" spans="1:36" ht="14.25" customHeight="1" x14ac:dyDescent="0.25">
      <c r="A171" s="24" t="s">
        <v>9</v>
      </c>
      <c r="B171" s="32" t="s">
        <v>39</v>
      </c>
      <c r="C171" s="26">
        <v>0</v>
      </c>
      <c r="D171" s="26">
        <v>5</v>
      </c>
      <c r="E171" s="27">
        <v>-70.940398999999999</v>
      </c>
      <c r="F171" s="27">
        <v>-53.173209999999997</v>
      </c>
      <c r="G171" s="28">
        <v>2332.8618160000001</v>
      </c>
      <c r="H171" s="29">
        <v>1</v>
      </c>
      <c r="I171" s="29">
        <v>0</v>
      </c>
      <c r="J171" s="29">
        <v>0</v>
      </c>
      <c r="K171" s="28">
        <v>0</v>
      </c>
      <c r="L171" s="29">
        <v>1</v>
      </c>
      <c r="M171" s="31"/>
      <c r="O171"/>
      <c r="P171"/>
      <c r="Q171"/>
      <c r="R171"/>
      <c r="S171" s="76"/>
      <c r="T171" s="76"/>
      <c r="U171"/>
      <c r="V171"/>
      <c r="W171"/>
      <c r="X171"/>
      <c r="Y171"/>
      <c r="AG171" s="66"/>
      <c r="AH171" s="66"/>
      <c r="AI171" s="40"/>
      <c r="AJ171" s="66"/>
    </row>
    <row r="172" spans="1:36" ht="14.25" customHeight="1" x14ac:dyDescent="0.25">
      <c r="A172" s="24" t="s">
        <v>9</v>
      </c>
      <c r="B172" s="32" t="s">
        <v>39</v>
      </c>
      <c r="C172" s="26">
        <v>0</v>
      </c>
      <c r="D172" s="26">
        <v>6</v>
      </c>
      <c r="E172" s="27">
        <v>-70.928711000000007</v>
      </c>
      <c r="F172" s="27">
        <v>-53.168047999999999</v>
      </c>
      <c r="G172" s="28">
        <v>3602.216797</v>
      </c>
      <c r="H172" s="29">
        <v>1</v>
      </c>
      <c r="I172" s="29">
        <v>0</v>
      </c>
      <c r="J172" s="29">
        <v>0</v>
      </c>
      <c r="K172" s="28">
        <v>0</v>
      </c>
      <c r="L172" s="29">
        <v>1</v>
      </c>
      <c r="M172" s="31"/>
      <c r="O172"/>
      <c r="P172"/>
      <c r="Q172"/>
      <c r="R172"/>
      <c r="S172" s="76"/>
      <c r="T172" s="76"/>
      <c r="U172"/>
      <c r="V172"/>
      <c r="W172"/>
      <c r="X172"/>
      <c r="Y172"/>
      <c r="AG172" s="66"/>
      <c r="AH172" s="66"/>
      <c r="AI172" s="40"/>
      <c r="AJ172" s="66"/>
    </row>
    <row r="173" spans="1:36" ht="14.25" customHeight="1" x14ac:dyDescent="0.25">
      <c r="A173" s="24" t="s">
        <v>9</v>
      </c>
      <c r="B173" s="32" t="s">
        <v>39</v>
      </c>
      <c r="C173" s="26">
        <v>0</v>
      </c>
      <c r="D173" s="26">
        <v>7</v>
      </c>
      <c r="E173" s="27">
        <v>-70.925084999999996</v>
      </c>
      <c r="F173" s="27">
        <v>-53.167369000000001</v>
      </c>
      <c r="G173" s="28">
        <v>3950.2692870000001</v>
      </c>
      <c r="H173" s="29">
        <v>1</v>
      </c>
      <c r="I173" s="29">
        <v>1</v>
      </c>
      <c r="J173" s="29">
        <v>0</v>
      </c>
      <c r="K173" s="28">
        <v>0.7</v>
      </c>
      <c r="L173" s="29">
        <v>1</v>
      </c>
      <c r="M173" s="31"/>
      <c r="O173"/>
      <c r="P173"/>
      <c r="Q173"/>
      <c r="R173"/>
      <c r="S173" s="76"/>
      <c r="T173" s="76"/>
      <c r="U173"/>
      <c r="V173"/>
      <c r="W173"/>
      <c r="X173"/>
      <c r="Y173"/>
      <c r="AG173" s="66"/>
      <c r="AH173" s="66"/>
      <c r="AI173" s="40"/>
      <c r="AJ173" s="66"/>
    </row>
    <row r="174" spans="1:36" ht="14.25" customHeight="1" x14ac:dyDescent="0.25">
      <c r="A174" s="24" t="s">
        <v>9</v>
      </c>
      <c r="B174" s="32" t="s">
        <v>39</v>
      </c>
      <c r="C174" s="26">
        <v>0</v>
      </c>
      <c r="D174" s="26">
        <v>8</v>
      </c>
      <c r="E174" s="27">
        <v>-70.921935000000005</v>
      </c>
      <c r="F174" s="27">
        <v>-53.167321999999999</v>
      </c>
      <c r="G174" s="28">
        <v>4242.5966799999997</v>
      </c>
      <c r="H174" s="29">
        <v>1</v>
      </c>
      <c r="I174" s="29">
        <v>0</v>
      </c>
      <c r="J174" s="29">
        <v>0</v>
      </c>
      <c r="K174" s="28">
        <v>0</v>
      </c>
      <c r="L174" s="29">
        <v>1</v>
      </c>
      <c r="M174" s="31"/>
      <c r="O174"/>
      <c r="P174"/>
      <c r="Q174"/>
      <c r="R174"/>
      <c r="S174" s="76"/>
      <c r="T174" s="76"/>
      <c r="U174"/>
      <c r="V174"/>
      <c r="W174"/>
      <c r="X174"/>
      <c r="Y174"/>
      <c r="AG174" s="66"/>
      <c r="AH174" s="66"/>
      <c r="AI174" s="40"/>
      <c r="AJ174" s="66"/>
    </row>
    <row r="175" spans="1:36" ht="14.25" customHeight="1" x14ac:dyDescent="0.25">
      <c r="A175" s="24" t="s">
        <v>9</v>
      </c>
      <c r="B175" s="32" t="s">
        <v>39</v>
      </c>
      <c r="C175" s="26">
        <v>0</v>
      </c>
      <c r="D175" s="26">
        <v>9</v>
      </c>
      <c r="E175" s="27">
        <v>-70.919298999999995</v>
      </c>
      <c r="F175" s="27">
        <v>-53.166190999999998</v>
      </c>
      <c r="G175" s="28">
        <v>4522.8662109999996</v>
      </c>
      <c r="H175" s="29">
        <v>1</v>
      </c>
      <c r="I175" s="29">
        <v>0</v>
      </c>
      <c r="J175" s="29">
        <v>0</v>
      </c>
      <c r="K175" s="28">
        <v>0</v>
      </c>
      <c r="L175" s="29">
        <v>1</v>
      </c>
      <c r="M175" s="31"/>
      <c r="O175"/>
      <c r="P175"/>
      <c r="Q175"/>
      <c r="R175"/>
      <c r="S175" s="76"/>
      <c r="T175" s="76"/>
      <c r="U175"/>
      <c r="V175"/>
      <c r="W175"/>
      <c r="X175"/>
      <c r="Y175"/>
      <c r="AG175" s="66"/>
      <c r="AH175" s="66"/>
      <c r="AI175" s="40"/>
      <c r="AJ175" s="66"/>
    </row>
    <row r="176" spans="1:36" ht="14.25" customHeight="1" x14ac:dyDescent="0.25">
      <c r="A176" s="24" t="s">
        <v>9</v>
      </c>
      <c r="B176" s="32" t="s">
        <v>39</v>
      </c>
      <c r="C176" s="26">
        <v>0</v>
      </c>
      <c r="D176" s="26">
        <v>10</v>
      </c>
      <c r="E176" s="27">
        <v>-70.904088999999999</v>
      </c>
      <c r="F176" s="27">
        <v>-53.153092000000001</v>
      </c>
      <c r="G176" s="28">
        <v>7122.0620120000003</v>
      </c>
      <c r="H176" s="29">
        <v>1</v>
      </c>
      <c r="I176" s="29">
        <v>0</v>
      </c>
      <c r="J176" s="29">
        <v>0</v>
      </c>
      <c r="K176" s="28">
        <v>0</v>
      </c>
      <c r="L176" s="29">
        <v>1</v>
      </c>
      <c r="M176" s="31"/>
      <c r="O176"/>
      <c r="P176"/>
      <c r="Q176"/>
      <c r="R176"/>
      <c r="S176" s="76"/>
      <c r="T176" s="76"/>
      <c r="U176"/>
      <c r="V176"/>
      <c r="W176"/>
      <c r="X176"/>
      <c r="Y176"/>
      <c r="AG176" s="66"/>
      <c r="AH176" s="66"/>
      <c r="AI176" s="40"/>
      <c r="AJ176" s="66"/>
    </row>
    <row r="177" spans="1:36" ht="14.25" customHeight="1" x14ac:dyDescent="0.25">
      <c r="A177" s="24" t="s">
        <v>9</v>
      </c>
      <c r="B177" s="32" t="s">
        <v>39</v>
      </c>
      <c r="C177" s="26">
        <v>0</v>
      </c>
      <c r="D177" s="26">
        <v>11</v>
      </c>
      <c r="E177" s="27">
        <v>-70.899736000000004</v>
      </c>
      <c r="F177" s="27">
        <v>-53.144075999999998</v>
      </c>
      <c r="G177" s="28">
        <v>8707.1152340000008</v>
      </c>
      <c r="H177" s="37">
        <v>1</v>
      </c>
      <c r="I177" s="29">
        <v>0</v>
      </c>
      <c r="J177" s="29">
        <v>0</v>
      </c>
      <c r="K177" s="28">
        <v>0</v>
      </c>
      <c r="L177" s="29">
        <v>1</v>
      </c>
      <c r="M177" s="31"/>
      <c r="O177"/>
      <c r="P177"/>
      <c r="Q177"/>
      <c r="R177"/>
      <c r="S177" s="76"/>
      <c r="T177" s="76"/>
      <c r="U177"/>
      <c r="V177"/>
      <c r="W177"/>
      <c r="X177"/>
      <c r="Y177"/>
      <c r="AG177" s="66"/>
      <c r="AH177" s="66"/>
      <c r="AI177" s="40"/>
      <c r="AJ177" s="66"/>
    </row>
    <row r="178" spans="1:36" ht="14.25" customHeight="1" x14ac:dyDescent="0.25">
      <c r="A178" s="24" t="s">
        <v>9</v>
      </c>
      <c r="B178" s="32" t="s">
        <v>39</v>
      </c>
      <c r="C178" s="26">
        <v>0</v>
      </c>
      <c r="D178" s="26">
        <v>12</v>
      </c>
      <c r="E178" s="27">
        <v>-70.911769000000007</v>
      </c>
      <c r="F178" s="27">
        <v>-53.133924</v>
      </c>
      <c r="G178" s="28">
        <v>10330.416992</v>
      </c>
      <c r="H178" s="29">
        <v>1</v>
      </c>
      <c r="I178" s="29">
        <v>0</v>
      </c>
      <c r="J178" s="29">
        <v>0</v>
      </c>
      <c r="K178" s="28">
        <v>0</v>
      </c>
      <c r="L178" s="29">
        <v>1</v>
      </c>
      <c r="M178" s="31"/>
      <c r="O178"/>
      <c r="P178"/>
      <c r="Q178"/>
      <c r="R178"/>
      <c r="S178" s="76"/>
      <c r="T178" s="76"/>
      <c r="U178"/>
      <c r="V178"/>
      <c r="W178"/>
      <c r="X178"/>
      <c r="Y178"/>
      <c r="AG178" s="66"/>
      <c r="AH178" s="66"/>
      <c r="AI178" s="40"/>
      <c r="AJ178" s="66"/>
    </row>
    <row r="179" spans="1:36" ht="14.25" customHeight="1" x14ac:dyDescent="0.25">
      <c r="A179" s="24" t="s">
        <v>9</v>
      </c>
      <c r="B179" s="32" t="s">
        <v>39</v>
      </c>
      <c r="C179" s="26">
        <v>0</v>
      </c>
      <c r="D179" s="26">
        <v>13</v>
      </c>
      <c r="E179" s="27">
        <v>-70.916905</v>
      </c>
      <c r="F179" s="27">
        <v>-53.128016000000002</v>
      </c>
      <c r="G179" s="28">
        <v>11262.586914</v>
      </c>
      <c r="H179" s="29">
        <v>1</v>
      </c>
      <c r="I179" s="29">
        <v>0</v>
      </c>
      <c r="J179" s="29">
        <v>0</v>
      </c>
      <c r="K179" s="28">
        <v>0</v>
      </c>
      <c r="L179" s="29">
        <v>1</v>
      </c>
      <c r="M179" s="31"/>
      <c r="O179"/>
      <c r="P179"/>
      <c r="Q179"/>
      <c r="R179"/>
      <c r="S179" s="76"/>
      <c r="T179" s="76"/>
      <c r="U179"/>
      <c r="V179"/>
      <c r="W179"/>
      <c r="X179"/>
      <c r="Y179"/>
      <c r="AG179" s="66"/>
      <c r="AH179" s="66"/>
      <c r="AI179" s="40"/>
      <c r="AJ179" s="66"/>
    </row>
    <row r="180" spans="1:36" ht="14.25" customHeight="1" x14ac:dyDescent="0.25">
      <c r="A180" s="24" t="s">
        <v>9</v>
      </c>
      <c r="B180" s="32" t="s">
        <v>39</v>
      </c>
      <c r="C180" s="26">
        <v>0</v>
      </c>
      <c r="D180" s="26">
        <v>14</v>
      </c>
      <c r="E180" s="27">
        <v>-70.907432999999997</v>
      </c>
      <c r="F180" s="27">
        <v>-53.131030000000003</v>
      </c>
      <c r="G180" s="28">
        <v>12167.614258</v>
      </c>
      <c r="H180" s="29">
        <v>1</v>
      </c>
      <c r="I180" s="29">
        <v>0</v>
      </c>
      <c r="J180" s="29">
        <v>0</v>
      </c>
      <c r="K180" s="28">
        <v>0</v>
      </c>
      <c r="L180" s="29">
        <v>1</v>
      </c>
      <c r="M180" s="31"/>
      <c r="O180"/>
      <c r="P180"/>
      <c r="Q180"/>
      <c r="R180"/>
      <c r="S180" s="76"/>
      <c r="T180" s="76"/>
      <c r="U180"/>
      <c r="V180"/>
      <c r="W180"/>
      <c r="X180"/>
      <c r="Y180"/>
      <c r="AG180" s="66"/>
      <c r="AH180" s="66"/>
      <c r="AI180" s="40"/>
      <c r="AJ180" s="66"/>
    </row>
    <row r="181" spans="1:36" ht="14.25" customHeight="1" x14ac:dyDescent="0.25">
      <c r="A181" s="24" t="s">
        <v>9</v>
      </c>
      <c r="B181" s="32" t="s">
        <v>39</v>
      </c>
      <c r="C181" s="26">
        <v>0</v>
      </c>
      <c r="D181" s="26">
        <v>15</v>
      </c>
      <c r="E181" s="27">
        <v>-70.896404000000004</v>
      </c>
      <c r="F181" s="27">
        <v>-53.124020999999999</v>
      </c>
      <c r="G181" s="28">
        <v>13242.252930000001</v>
      </c>
      <c r="H181" s="29">
        <v>1</v>
      </c>
      <c r="I181" s="29">
        <v>1</v>
      </c>
      <c r="J181" s="29">
        <v>0</v>
      </c>
      <c r="K181" s="28">
        <v>0.2</v>
      </c>
      <c r="L181" s="29">
        <v>1</v>
      </c>
      <c r="M181" s="31"/>
      <c r="O181"/>
      <c r="P181"/>
      <c r="Q181"/>
      <c r="R181"/>
      <c r="S181" s="76"/>
      <c r="T181" s="76"/>
      <c r="U181"/>
      <c r="V181"/>
      <c r="W181"/>
      <c r="X181"/>
      <c r="Y181"/>
      <c r="AG181" s="66"/>
      <c r="AH181" s="66"/>
      <c r="AI181" s="40"/>
      <c r="AJ181" s="66"/>
    </row>
    <row r="182" spans="1:36" ht="14.25" customHeight="1" x14ac:dyDescent="0.25">
      <c r="A182" s="24" t="s">
        <v>9</v>
      </c>
      <c r="B182" s="32" t="s">
        <v>39</v>
      </c>
      <c r="C182" s="26">
        <v>0</v>
      </c>
      <c r="D182" s="26">
        <v>16</v>
      </c>
      <c r="E182" s="27">
        <v>-70.898435000000006</v>
      </c>
      <c r="F182" s="27">
        <v>-53.122371000000001</v>
      </c>
      <c r="G182" s="28">
        <v>13516.153319999999</v>
      </c>
      <c r="H182" s="29">
        <v>1</v>
      </c>
      <c r="I182" s="29">
        <v>0</v>
      </c>
      <c r="J182" s="29">
        <v>0</v>
      </c>
      <c r="K182" s="28">
        <v>0</v>
      </c>
      <c r="L182" s="29">
        <v>1</v>
      </c>
      <c r="M182" s="31"/>
      <c r="O182"/>
      <c r="P182"/>
      <c r="Q182"/>
      <c r="R182"/>
      <c r="S182" s="76"/>
      <c r="T182" s="76"/>
      <c r="U182"/>
      <c r="V182"/>
      <c r="W182"/>
      <c r="X182"/>
      <c r="Y182"/>
      <c r="AG182" s="66"/>
      <c r="AH182" s="66"/>
      <c r="AI182" s="40"/>
      <c r="AJ182" s="66"/>
    </row>
    <row r="183" spans="1:36" ht="14.25" customHeight="1" x14ac:dyDescent="0.25">
      <c r="A183" s="24" t="s">
        <v>9</v>
      </c>
      <c r="B183" s="32" t="s">
        <v>39</v>
      </c>
      <c r="C183" s="26">
        <v>1</v>
      </c>
      <c r="D183" s="26">
        <v>1</v>
      </c>
      <c r="E183" s="27">
        <v>-70.895625999999993</v>
      </c>
      <c r="F183" s="27">
        <v>-53.122993000000001</v>
      </c>
      <c r="G183" s="28">
        <v>204.61372399999999</v>
      </c>
      <c r="H183" s="29">
        <v>1</v>
      </c>
      <c r="I183" s="29">
        <v>0</v>
      </c>
      <c r="J183" s="29">
        <v>0</v>
      </c>
      <c r="K183" s="28">
        <v>0</v>
      </c>
      <c r="L183" s="29">
        <v>1</v>
      </c>
      <c r="M183" s="31"/>
      <c r="O183"/>
      <c r="P183"/>
      <c r="Q183"/>
      <c r="R183"/>
      <c r="S183" s="76"/>
      <c r="T183" s="76"/>
      <c r="U183"/>
      <c r="V183"/>
      <c r="W183"/>
      <c r="X183"/>
      <c r="Y183"/>
      <c r="AG183" s="66"/>
      <c r="AH183" s="66"/>
      <c r="AI183" s="40"/>
      <c r="AJ183" s="66"/>
    </row>
    <row r="184" spans="1:36" ht="14.25" customHeight="1" x14ac:dyDescent="0.25">
      <c r="A184" s="24" t="s">
        <v>9</v>
      </c>
      <c r="B184" s="32" t="s">
        <v>39</v>
      </c>
      <c r="C184" s="26">
        <v>1</v>
      </c>
      <c r="D184" s="26">
        <v>2</v>
      </c>
      <c r="E184" s="27">
        <v>-70.899390999999994</v>
      </c>
      <c r="F184" s="27">
        <v>-53.12565</v>
      </c>
      <c r="G184" s="28">
        <v>620.57421899999997</v>
      </c>
      <c r="H184" s="29">
        <v>1</v>
      </c>
      <c r="I184" s="29">
        <v>1</v>
      </c>
      <c r="J184" s="29">
        <v>0</v>
      </c>
      <c r="K184" s="28">
        <v>0.1</v>
      </c>
      <c r="L184" s="29">
        <v>1</v>
      </c>
      <c r="M184" s="31"/>
      <c r="O184"/>
      <c r="P184"/>
      <c r="Q184"/>
      <c r="R184"/>
      <c r="S184" s="76"/>
      <c r="T184" s="76"/>
      <c r="U184"/>
      <c r="V184"/>
      <c r="W184"/>
      <c r="X184"/>
      <c r="Y184"/>
      <c r="AG184" s="66"/>
      <c r="AH184" s="66"/>
      <c r="AI184" s="40"/>
      <c r="AJ184" s="66"/>
    </row>
    <row r="185" spans="1:36" ht="14.25" customHeight="1" x14ac:dyDescent="0.25">
      <c r="A185" s="24" t="s">
        <v>9</v>
      </c>
      <c r="B185" s="32" t="s">
        <v>39</v>
      </c>
      <c r="C185" s="26">
        <v>1</v>
      </c>
      <c r="D185" s="26">
        <v>3</v>
      </c>
      <c r="E185" s="27">
        <v>-70.907647999999995</v>
      </c>
      <c r="F185" s="27">
        <v>-53.131045</v>
      </c>
      <c r="G185" s="28">
        <v>1437.086548</v>
      </c>
      <c r="H185" s="29">
        <v>1</v>
      </c>
      <c r="I185" s="29">
        <v>0</v>
      </c>
      <c r="J185" s="29">
        <v>0</v>
      </c>
      <c r="K185" s="28">
        <v>0</v>
      </c>
      <c r="L185" s="29">
        <v>1</v>
      </c>
      <c r="M185" s="31"/>
      <c r="O185"/>
      <c r="P185"/>
      <c r="Q185"/>
      <c r="R185"/>
      <c r="S185" s="76"/>
      <c r="T185" s="76"/>
      <c r="U185"/>
      <c r="V185"/>
      <c r="W185"/>
      <c r="X185"/>
      <c r="Y185"/>
      <c r="AG185" s="66"/>
      <c r="AH185" s="66"/>
      <c r="AI185" s="40"/>
      <c r="AJ185" s="66"/>
    </row>
    <row r="186" spans="1:36" ht="14.25" customHeight="1" x14ac:dyDescent="0.25">
      <c r="A186" s="24" t="s">
        <v>9</v>
      </c>
      <c r="B186" s="32" t="s">
        <v>39</v>
      </c>
      <c r="C186" s="26">
        <v>1</v>
      </c>
      <c r="D186" s="26">
        <v>4</v>
      </c>
      <c r="E186" s="27">
        <v>-70.916865999999999</v>
      </c>
      <c r="F186" s="27">
        <v>-53.127992999999996</v>
      </c>
      <c r="G186" s="28">
        <v>2320.7626949999999</v>
      </c>
      <c r="H186" s="29">
        <v>1</v>
      </c>
      <c r="I186" s="29">
        <v>0</v>
      </c>
      <c r="J186" s="29">
        <v>0</v>
      </c>
      <c r="K186" s="28">
        <v>0</v>
      </c>
      <c r="L186" s="29">
        <v>1</v>
      </c>
      <c r="M186" s="31"/>
      <c r="O186"/>
      <c r="P186"/>
      <c r="Q186"/>
      <c r="R186"/>
      <c r="S186" s="76"/>
      <c r="T186" s="76"/>
      <c r="U186"/>
      <c r="V186"/>
      <c r="W186"/>
      <c r="X186"/>
      <c r="Y186"/>
      <c r="AG186" s="66"/>
      <c r="AH186" s="66"/>
      <c r="AI186" s="40"/>
      <c r="AJ186" s="66"/>
    </row>
    <row r="187" spans="1:36" ht="14.25" customHeight="1" x14ac:dyDescent="0.25">
      <c r="A187" s="24" t="s">
        <v>9</v>
      </c>
      <c r="B187" s="32" t="s">
        <v>39</v>
      </c>
      <c r="C187" s="26">
        <v>1</v>
      </c>
      <c r="D187" s="26">
        <v>5</v>
      </c>
      <c r="E187" s="27">
        <v>-70.915000000000006</v>
      </c>
      <c r="F187" s="27">
        <v>-53.135793</v>
      </c>
      <c r="G187" s="28">
        <v>3555.7084960000002</v>
      </c>
      <c r="H187" s="29">
        <v>1</v>
      </c>
      <c r="I187" s="29">
        <v>0</v>
      </c>
      <c r="J187" s="29">
        <v>0</v>
      </c>
      <c r="K187" s="28">
        <v>0</v>
      </c>
      <c r="L187" s="29">
        <v>1</v>
      </c>
      <c r="M187" s="31"/>
      <c r="O187"/>
      <c r="P187"/>
      <c r="Q187"/>
      <c r="R187"/>
      <c r="S187" s="76"/>
      <c r="T187" s="76"/>
      <c r="U187"/>
      <c r="V187"/>
      <c r="W187"/>
      <c r="X187"/>
      <c r="Y187"/>
      <c r="AG187" s="66"/>
      <c r="AH187" s="66"/>
      <c r="AI187" s="40"/>
      <c r="AJ187" s="66"/>
    </row>
    <row r="188" spans="1:36" ht="14.25" customHeight="1" x14ac:dyDescent="0.25">
      <c r="A188" s="24" t="s">
        <v>9</v>
      </c>
      <c r="B188" s="32" t="s">
        <v>39</v>
      </c>
      <c r="C188" s="26">
        <v>1</v>
      </c>
      <c r="D188" s="26">
        <v>6</v>
      </c>
      <c r="E188" s="27">
        <v>-70.907850999999994</v>
      </c>
      <c r="F188" s="27">
        <v>-53.141553999999999</v>
      </c>
      <c r="G188" s="28">
        <v>4472.064453</v>
      </c>
      <c r="H188" s="29">
        <v>1</v>
      </c>
      <c r="I188" s="29">
        <v>0</v>
      </c>
      <c r="J188" s="29">
        <v>0</v>
      </c>
      <c r="K188" s="28">
        <v>0</v>
      </c>
      <c r="L188" s="29">
        <v>1</v>
      </c>
      <c r="M188" s="31"/>
      <c r="O188"/>
      <c r="P188"/>
      <c r="Q188"/>
      <c r="R188"/>
      <c r="S188" s="76"/>
      <c r="T188" s="76"/>
      <c r="U188"/>
      <c r="V188"/>
      <c r="W188"/>
      <c r="X188"/>
      <c r="Y188"/>
      <c r="AG188" s="66"/>
      <c r="AH188" s="66"/>
      <c r="AI188" s="40"/>
      <c r="AJ188" s="66"/>
    </row>
    <row r="189" spans="1:36" ht="14.25" customHeight="1" x14ac:dyDescent="0.25">
      <c r="A189" s="24" t="s">
        <v>9</v>
      </c>
      <c r="B189" s="32" t="s">
        <v>39</v>
      </c>
      <c r="C189" s="26">
        <v>1</v>
      </c>
      <c r="D189" s="26">
        <v>7</v>
      </c>
      <c r="E189" s="27">
        <v>-70.906769999999995</v>
      </c>
      <c r="F189" s="27">
        <v>-53.14828</v>
      </c>
      <c r="G189" s="28">
        <v>5541.4345700000003</v>
      </c>
      <c r="H189" s="29">
        <v>1</v>
      </c>
      <c r="I189" s="29">
        <v>0</v>
      </c>
      <c r="J189" s="29">
        <v>0</v>
      </c>
      <c r="K189" s="28">
        <v>0</v>
      </c>
      <c r="L189" s="29">
        <v>1</v>
      </c>
      <c r="M189" s="31"/>
      <c r="O189"/>
      <c r="P189"/>
      <c r="Q189"/>
      <c r="R189"/>
      <c r="S189" s="76"/>
      <c r="T189" s="76"/>
      <c r="U189"/>
      <c r="V189"/>
      <c r="W189"/>
      <c r="X189"/>
      <c r="Y189"/>
      <c r="AG189" s="66"/>
      <c r="AH189" s="66"/>
      <c r="AI189" s="40"/>
      <c r="AJ189" s="66"/>
    </row>
    <row r="190" spans="1:36" ht="14.25" customHeight="1" x14ac:dyDescent="0.25">
      <c r="A190" s="24" t="s">
        <v>9</v>
      </c>
      <c r="B190" s="32" t="s">
        <v>39</v>
      </c>
      <c r="C190" s="26">
        <v>1</v>
      </c>
      <c r="D190" s="26">
        <v>8</v>
      </c>
      <c r="E190" s="27">
        <v>-70.906156999999993</v>
      </c>
      <c r="F190" s="27">
        <v>-53.153537999999998</v>
      </c>
      <c r="G190" s="28">
        <v>6471.1284180000002</v>
      </c>
      <c r="H190" s="29">
        <v>1</v>
      </c>
      <c r="I190" s="29">
        <v>0</v>
      </c>
      <c r="J190" s="29">
        <v>0</v>
      </c>
      <c r="K190" s="28">
        <v>0</v>
      </c>
      <c r="L190" s="29">
        <v>1</v>
      </c>
      <c r="M190" s="31"/>
      <c r="O190"/>
      <c r="P190"/>
      <c r="Q190"/>
      <c r="R190"/>
      <c r="S190" s="76"/>
      <c r="T190" s="76"/>
      <c r="U190"/>
      <c r="V190"/>
      <c r="W190"/>
      <c r="X190"/>
      <c r="Y190"/>
      <c r="AG190" s="66"/>
      <c r="AH190" s="66"/>
      <c r="AI190" s="40"/>
      <c r="AJ190" s="66"/>
    </row>
    <row r="191" spans="1:36" ht="14.25" customHeight="1" x14ac:dyDescent="0.25">
      <c r="A191" s="24" t="s">
        <v>9</v>
      </c>
      <c r="B191" s="32" t="s">
        <v>39</v>
      </c>
      <c r="C191" s="26">
        <v>1</v>
      </c>
      <c r="D191" s="26">
        <v>9</v>
      </c>
      <c r="E191" s="27">
        <v>-70.91789</v>
      </c>
      <c r="F191" s="27">
        <v>-53.164316999999997</v>
      </c>
      <c r="G191" s="28">
        <v>8439.2890630000002</v>
      </c>
      <c r="H191" s="29">
        <v>1</v>
      </c>
      <c r="I191" s="29">
        <v>0</v>
      </c>
      <c r="J191" s="29">
        <v>0</v>
      </c>
      <c r="K191" s="28">
        <v>0</v>
      </c>
      <c r="L191" s="29">
        <v>1</v>
      </c>
      <c r="M191" s="31"/>
      <c r="O191"/>
      <c r="P191"/>
      <c r="Q191"/>
      <c r="R191"/>
      <c r="S191" s="76"/>
      <c r="T191" s="76"/>
      <c r="U191"/>
      <c r="V191"/>
      <c r="W191"/>
      <c r="X191"/>
      <c r="Y191"/>
      <c r="AG191" s="66"/>
      <c r="AH191" s="66"/>
      <c r="AI191" s="40"/>
      <c r="AJ191" s="66"/>
    </row>
    <row r="192" spans="1:36" ht="14.25" customHeight="1" x14ac:dyDescent="0.25">
      <c r="A192" s="24" t="s">
        <v>9</v>
      </c>
      <c r="B192" s="32" t="s">
        <v>39</v>
      </c>
      <c r="C192" s="26">
        <v>1</v>
      </c>
      <c r="D192" s="26">
        <v>10</v>
      </c>
      <c r="E192" s="27">
        <v>-70.919668999999999</v>
      </c>
      <c r="F192" s="27">
        <v>-53.165998000000002</v>
      </c>
      <c r="G192" s="28">
        <v>8661.0029300000006</v>
      </c>
      <c r="H192" s="29">
        <v>1</v>
      </c>
      <c r="I192" s="29">
        <v>0</v>
      </c>
      <c r="J192" s="29">
        <v>0</v>
      </c>
      <c r="K192" s="28">
        <v>0</v>
      </c>
      <c r="L192" s="29">
        <v>1</v>
      </c>
      <c r="M192" s="31"/>
      <c r="O192"/>
      <c r="P192"/>
      <c r="Q192"/>
      <c r="R192"/>
      <c r="S192" s="76"/>
      <c r="T192" s="76"/>
      <c r="U192"/>
      <c r="V192"/>
      <c r="W192"/>
      <c r="X192"/>
      <c r="Y192"/>
      <c r="AG192" s="66"/>
      <c r="AH192" s="66"/>
      <c r="AI192" s="40"/>
      <c r="AJ192" s="66"/>
    </row>
    <row r="193" spans="1:36" ht="14.25" customHeight="1" x14ac:dyDescent="0.25">
      <c r="A193" s="24" t="s">
        <v>9</v>
      </c>
      <c r="B193" s="32" t="s">
        <v>39</v>
      </c>
      <c r="C193" s="26">
        <v>1</v>
      </c>
      <c r="D193" s="26">
        <v>11</v>
      </c>
      <c r="E193" s="27">
        <v>-70.925102999999993</v>
      </c>
      <c r="F193" s="27">
        <v>-53.167361999999997</v>
      </c>
      <c r="G193" s="28">
        <v>9205.7216800000006</v>
      </c>
      <c r="H193" s="29">
        <v>1</v>
      </c>
      <c r="I193" s="29">
        <v>0</v>
      </c>
      <c r="J193" s="29">
        <v>0</v>
      </c>
      <c r="K193" s="28">
        <v>0</v>
      </c>
      <c r="L193" s="29">
        <v>1</v>
      </c>
      <c r="M193" s="31"/>
      <c r="O193"/>
      <c r="P193"/>
      <c r="Q193"/>
      <c r="R193"/>
      <c r="S193" s="76"/>
      <c r="T193" s="76"/>
      <c r="U193"/>
      <c r="V193"/>
      <c r="W193"/>
      <c r="X193"/>
      <c r="Y193"/>
      <c r="AG193" s="66"/>
      <c r="AH193" s="66"/>
      <c r="AI193" s="40"/>
      <c r="AJ193" s="66"/>
    </row>
    <row r="194" spans="1:36" ht="14.25" customHeight="1" x14ac:dyDescent="0.25">
      <c r="A194" s="24" t="s">
        <v>9</v>
      </c>
      <c r="B194" s="32" t="s">
        <v>39</v>
      </c>
      <c r="C194" s="26">
        <v>1</v>
      </c>
      <c r="D194" s="26">
        <v>12</v>
      </c>
      <c r="E194" s="27">
        <v>-70.928708</v>
      </c>
      <c r="F194" s="27">
        <v>-53.168044999999999</v>
      </c>
      <c r="G194" s="28">
        <v>9551.9511719999991</v>
      </c>
      <c r="H194" s="29">
        <v>1</v>
      </c>
      <c r="I194" s="29">
        <v>1</v>
      </c>
      <c r="J194" s="29">
        <v>0</v>
      </c>
      <c r="K194" s="28">
        <v>0.7</v>
      </c>
      <c r="L194" s="29">
        <v>1</v>
      </c>
      <c r="M194" s="31"/>
      <c r="O194"/>
      <c r="P194"/>
      <c r="Q194"/>
      <c r="R194"/>
      <c r="S194" s="76"/>
      <c r="T194" s="76"/>
      <c r="U194"/>
      <c r="V194"/>
      <c r="W194"/>
      <c r="X194"/>
      <c r="Y194"/>
      <c r="AG194" s="66"/>
      <c r="AH194" s="66"/>
      <c r="AI194" s="40"/>
      <c r="AJ194" s="66"/>
    </row>
    <row r="195" spans="1:36" ht="14.25" customHeight="1" x14ac:dyDescent="0.25">
      <c r="A195" s="24" t="s">
        <v>9</v>
      </c>
      <c r="B195" s="32" t="s">
        <v>39</v>
      </c>
      <c r="C195" s="26">
        <v>1</v>
      </c>
      <c r="D195" s="26">
        <v>13</v>
      </c>
      <c r="E195" s="27">
        <v>-70.940399999999997</v>
      </c>
      <c r="F195" s="27">
        <v>-53.173211000000002</v>
      </c>
      <c r="G195" s="28">
        <v>10821.928711</v>
      </c>
      <c r="H195" s="29">
        <v>1</v>
      </c>
      <c r="I195" s="29">
        <v>0</v>
      </c>
      <c r="J195" s="29">
        <v>0</v>
      </c>
      <c r="K195" s="28">
        <v>0</v>
      </c>
      <c r="L195" s="29">
        <v>1</v>
      </c>
      <c r="M195" s="31"/>
      <c r="O195"/>
      <c r="P195"/>
      <c r="Q195"/>
      <c r="R195"/>
      <c r="S195" s="76"/>
      <c r="T195" s="76"/>
      <c r="U195"/>
      <c r="V195"/>
      <c r="W195"/>
      <c r="X195"/>
      <c r="Y195"/>
      <c r="AG195" s="66"/>
      <c r="AH195" s="66"/>
      <c r="AI195" s="40"/>
      <c r="AJ195" s="66"/>
    </row>
    <row r="196" spans="1:36" ht="14.25" customHeight="1" x14ac:dyDescent="0.25">
      <c r="A196" s="24" t="s">
        <v>9</v>
      </c>
      <c r="B196" s="32" t="s">
        <v>39</v>
      </c>
      <c r="C196" s="26">
        <v>1</v>
      </c>
      <c r="D196" s="26">
        <v>14</v>
      </c>
      <c r="E196" s="27">
        <v>-70.942464000000001</v>
      </c>
      <c r="F196" s="27">
        <v>-53.178342000000001</v>
      </c>
      <c r="G196" s="28">
        <v>11570.010742</v>
      </c>
      <c r="H196" s="29">
        <v>1</v>
      </c>
      <c r="I196" s="29">
        <v>1</v>
      </c>
      <c r="J196" s="29">
        <v>0</v>
      </c>
      <c r="K196" s="28">
        <v>0.2</v>
      </c>
      <c r="L196" s="29">
        <v>1</v>
      </c>
      <c r="M196" s="31"/>
      <c r="O196"/>
      <c r="P196"/>
      <c r="Q196"/>
      <c r="R196"/>
      <c r="S196" s="76"/>
      <c r="T196" s="76"/>
      <c r="U196"/>
      <c r="V196"/>
      <c r="W196"/>
      <c r="X196"/>
      <c r="Y196"/>
      <c r="AG196" s="66"/>
      <c r="AH196" s="66"/>
      <c r="AI196" s="40"/>
      <c r="AJ196" s="66"/>
    </row>
    <row r="197" spans="1:36" ht="14.25" customHeight="1" x14ac:dyDescent="0.25">
      <c r="A197" s="24" t="s">
        <v>9</v>
      </c>
      <c r="B197" s="32" t="s">
        <v>39</v>
      </c>
      <c r="C197" s="26">
        <v>1</v>
      </c>
      <c r="D197" s="26">
        <v>15</v>
      </c>
      <c r="E197" s="27">
        <v>-70.939553000000004</v>
      </c>
      <c r="F197" s="27">
        <v>-53.181811000000003</v>
      </c>
      <c r="G197" s="28">
        <v>12159.293944999999</v>
      </c>
      <c r="H197" s="29">
        <v>1</v>
      </c>
      <c r="I197" s="29">
        <v>0</v>
      </c>
      <c r="J197" s="29">
        <v>0</v>
      </c>
      <c r="K197" s="28">
        <v>0</v>
      </c>
      <c r="L197" s="29">
        <v>1</v>
      </c>
      <c r="M197" s="31"/>
      <c r="O197"/>
      <c r="P197"/>
      <c r="Q197"/>
      <c r="R197"/>
      <c r="S197" s="76"/>
      <c r="T197" s="76"/>
      <c r="U197"/>
      <c r="V197"/>
      <c r="W197"/>
      <c r="X197"/>
      <c r="Y197"/>
      <c r="AG197" s="66"/>
      <c r="AH197" s="66"/>
      <c r="AI197" s="40"/>
      <c r="AJ197" s="66"/>
    </row>
    <row r="198" spans="1:36" ht="14.25" customHeight="1" x14ac:dyDescent="0.25">
      <c r="A198" s="24" t="s">
        <v>9</v>
      </c>
      <c r="B198" s="32" t="s">
        <v>39</v>
      </c>
      <c r="C198" s="26">
        <v>1</v>
      </c>
      <c r="D198" s="26">
        <v>16</v>
      </c>
      <c r="E198" s="27">
        <v>-70.948913000000005</v>
      </c>
      <c r="F198" s="27">
        <v>-53.180622</v>
      </c>
      <c r="G198" s="28">
        <v>12962.632813</v>
      </c>
      <c r="H198" s="29">
        <v>1</v>
      </c>
      <c r="I198" s="29">
        <v>0</v>
      </c>
      <c r="J198" s="29">
        <v>0</v>
      </c>
      <c r="K198" s="28">
        <v>0</v>
      </c>
      <c r="L198" s="29">
        <v>1</v>
      </c>
      <c r="M198" s="31"/>
      <c r="O198"/>
      <c r="P198"/>
      <c r="Q198"/>
      <c r="R198"/>
      <c r="S198" s="76"/>
      <c r="T198" s="76"/>
      <c r="U198"/>
      <c r="V198"/>
      <c r="W198"/>
      <c r="X198"/>
      <c r="Y198"/>
      <c r="AG198" s="66"/>
      <c r="AH198" s="66"/>
      <c r="AI198" s="40"/>
      <c r="AJ198" s="66"/>
    </row>
    <row r="199" spans="1:36" ht="14.25" customHeight="1" x14ac:dyDescent="0.25">
      <c r="A199" s="24" t="s">
        <v>9</v>
      </c>
      <c r="B199" s="25">
        <v>8</v>
      </c>
      <c r="C199" s="26">
        <v>0</v>
      </c>
      <c r="D199" s="26">
        <v>1</v>
      </c>
      <c r="E199" s="56">
        <v>-70.947999999999993</v>
      </c>
      <c r="F199" s="56">
        <v>-53.180950000000003</v>
      </c>
      <c r="G199" s="57">
        <v>325.94482421875</v>
      </c>
      <c r="H199" s="29">
        <v>1</v>
      </c>
      <c r="I199" s="29">
        <v>0</v>
      </c>
      <c r="J199" s="29">
        <v>1</v>
      </c>
      <c r="K199" s="28">
        <v>0</v>
      </c>
      <c r="L199" s="29">
        <v>1</v>
      </c>
      <c r="M199" s="31"/>
      <c r="O199"/>
      <c r="P199"/>
      <c r="Q199"/>
      <c r="R199"/>
      <c r="S199" s="76"/>
      <c r="T199" s="76"/>
      <c r="U199"/>
      <c r="V199"/>
      <c r="W199"/>
      <c r="X199"/>
      <c r="Y199"/>
      <c r="AG199" s="66"/>
      <c r="AH199" s="66"/>
      <c r="AI199" s="40"/>
      <c r="AJ199" s="66"/>
    </row>
    <row r="200" spans="1:36" ht="14.25" customHeight="1" x14ac:dyDescent="0.25">
      <c r="A200" s="24" t="s">
        <v>9</v>
      </c>
      <c r="B200" s="25">
        <v>8</v>
      </c>
      <c r="C200" s="26">
        <v>0</v>
      </c>
      <c r="D200" s="26">
        <v>2</v>
      </c>
      <c r="E200" s="56">
        <v>-70.944061000000005</v>
      </c>
      <c r="F200" s="56">
        <v>-53.182358000000001</v>
      </c>
      <c r="G200" s="57">
        <v>632.39599609375</v>
      </c>
      <c r="H200" s="29">
        <v>1</v>
      </c>
      <c r="I200" s="29">
        <v>1</v>
      </c>
      <c r="J200" s="29">
        <v>0</v>
      </c>
      <c r="K200" s="28">
        <v>0.1</v>
      </c>
      <c r="L200" s="29">
        <v>1</v>
      </c>
      <c r="M200" s="31"/>
      <c r="O200"/>
      <c r="P200"/>
      <c r="Q200"/>
      <c r="R200"/>
      <c r="S200" s="76"/>
      <c r="T200" s="76"/>
      <c r="U200"/>
      <c r="V200"/>
      <c r="W200"/>
      <c r="X200"/>
      <c r="Y200"/>
      <c r="AG200" s="66"/>
      <c r="AH200" s="66"/>
      <c r="AI200" s="40"/>
      <c r="AJ200" s="66"/>
    </row>
    <row r="201" spans="1:36" ht="14.25" customHeight="1" x14ac:dyDescent="0.25">
      <c r="A201" s="24" t="s">
        <v>9</v>
      </c>
      <c r="B201" s="25">
        <v>8</v>
      </c>
      <c r="C201" s="26">
        <v>0</v>
      </c>
      <c r="D201" s="26">
        <v>3</v>
      </c>
      <c r="E201" s="50">
        <v>-70.941913</v>
      </c>
      <c r="F201" s="50">
        <v>-53.183109999999999</v>
      </c>
      <c r="G201" s="57">
        <v>798.610107421875</v>
      </c>
      <c r="H201" s="29">
        <v>1</v>
      </c>
      <c r="I201" s="29">
        <v>0</v>
      </c>
      <c r="J201" s="29">
        <v>0</v>
      </c>
      <c r="K201" s="28">
        <v>0</v>
      </c>
      <c r="L201" s="29">
        <v>1</v>
      </c>
      <c r="M201" s="31"/>
      <c r="O201"/>
      <c r="P201"/>
      <c r="Q201"/>
      <c r="R201"/>
      <c r="S201" s="76"/>
      <c r="T201" s="76"/>
      <c r="U201"/>
      <c r="V201"/>
      <c r="W201"/>
      <c r="X201"/>
      <c r="Y201"/>
      <c r="AG201" s="66"/>
      <c r="AH201" s="66"/>
      <c r="AI201" s="40"/>
      <c r="AJ201" s="66"/>
    </row>
    <row r="202" spans="1:36" ht="14.25" customHeight="1" x14ac:dyDescent="0.25">
      <c r="A202" s="24" t="s">
        <v>9</v>
      </c>
      <c r="B202" s="25">
        <v>8</v>
      </c>
      <c r="C202" s="26">
        <v>0</v>
      </c>
      <c r="D202" s="26">
        <v>4</v>
      </c>
      <c r="E202" s="50">
        <v>-70.936698000000007</v>
      </c>
      <c r="F202" s="50">
        <v>-53.179186000000001</v>
      </c>
      <c r="G202" s="57">
        <v>1407.1368408203125</v>
      </c>
      <c r="H202" s="29">
        <v>1</v>
      </c>
      <c r="I202" s="29">
        <v>0</v>
      </c>
      <c r="J202" s="29">
        <v>0</v>
      </c>
      <c r="K202" s="28">
        <v>0</v>
      </c>
      <c r="L202" s="29">
        <v>1</v>
      </c>
      <c r="M202" s="31"/>
      <c r="O202"/>
      <c r="P202"/>
      <c r="Q202"/>
      <c r="R202"/>
      <c r="S202" s="76"/>
      <c r="T202" s="76"/>
      <c r="U202"/>
      <c r="V202"/>
      <c r="W202"/>
      <c r="X202"/>
      <c r="Y202"/>
      <c r="AG202" s="66"/>
      <c r="AH202" s="66"/>
      <c r="AI202" s="40"/>
      <c r="AJ202" s="66"/>
    </row>
    <row r="203" spans="1:36" ht="14.25" customHeight="1" x14ac:dyDescent="0.25">
      <c r="A203" s="24" t="s">
        <v>9</v>
      </c>
      <c r="B203" s="25">
        <v>8</v>
      </c>
      <c r="C203" s="34">
        <v>0</v>
      </c>
      <c r="D203" s="34">
        <v>5</v>
      </c>
      <c r="E203" s="50">
        <v>-70.937127000000004</v>
      </c>
      <c r="F203" s="50">
        <v>-53.176153999999997</v>
      </c>
      <c r="G203" s="57">
        <v>1878.525146484375</v>
      </c>
      <c r="H203" s="37">
        <v>1</v>
      </c>
      <c r="I203" s="29">
        <v>0</v>
      </c>
      <c r="J203" s="29">
        <v>0</v>
      </c>
      <c r="K203" s="28">
        <v>0</v>
      </c>
      <c r="L203" s="29">
        <v>1</v>
      </c>
      <c r="M203" s="38"/>
      <c r="O203"/>
      <c r="P203"/>
      <c r="Q203"/>
      <c r="R203"/>
      <c r="S203" s="76"/>
      <c r="T203" s="76"/>
      <c r="U203"/>
      <c r="V203"/>
      <c r="W203"/>
      <c r="X203"/>
      <c r="Y203"/>
      <c r="AG203" s="66"/>
      <c r="AH203" s="66"/>
      <c r="AI203" s="40"/>
      <c r="AJ203" s="66"/>
    </row>
    <row r="204" spans="1:36" ht="14.25" customHeight="1" x14ac:dyDescent="0.25">
      <c r="A204" s="24" t="s">
        <v>9</v>
      </c>
      <c r="B204" s="25">
        <v>8</v>
      </c>
      <c r="C204" s="26">
        <v>0</v>
      </c>
      <c r="D204" s="26">
        <v>6</v>
      </c>
      <c r="E204" s="50">
        <v>-70.926174000000003</v>
      </c>
      <c r="F204" s="50">
        <v>-53.176212</v>
      </c>
      <c r="G204" s="57">
        <v>2901.536865234375</v>
      </c>
      <c r="H204" s="29">
        <v>1</v>
      </c>
      <c r="I204" s="29">
        <v>0</v>
      </c>
      <c r="J204" s="29">
        <v>0</v>
      </c>
      <c r="K204" s="28">
        <v>0</v>
      </c>
      <c r="L204" s="29">
        <v>1</v>
      </c>
      <c r="M204" s="31"/>
      <c r="O204"/>
      <c r="P204"/>
      <c r="Q204"/>
      <c r="R204"/>
      <c r="S204" s="76"/>
      <c r="T204" s="76"/>
      <c r="U204"/>
      <c r="V204"/>
      <c r="W204"/>
      <c r="X204"/>
      <c r="Y204"/>
      <c r="AG204" s="66"/>
      <c r="AH204" s="66"/>
      <c r="AI204" s="40"/>
      <c r="AJ204" s="66"/>
    </row>
    <row r="205" spans="1:36" ht="14.25" customHeight="1" x14ac:dyDescent="0.25">
      <c r="A205" s="24" t="s">
        <v>9</v>
      </c>
      <c r="B205" s="25">
        <v>8</v>
      </c>
      <c r="C205" s="26">
        <v>0</v>
      </c>
      <c r="D205" s="26">
        <v>7</v>
      </c>
      <c r="E205" s="50">
        <v>-70.922838999999996</v>
      </c>
      <c r="F205" s="50">
        <v>-53.176451999999998</v>
      </c>
      <c r="G205" s="57">
        <v>3199.696533203125</v>
      </c>
      <c r="H205" s="29">
        <v>1</v>
      </c>
      <c r="I205" s="29">
        <v>0</v>
      </c>
      <c r="J205" s="29">
        <v>0</v>
      </c>
      <c r="K205" s="28">
        <v>0</v>
      </c>
      <c r="L205" s="29">
        <v>1</v>
      </c>
      <c r="M205" s="31"/>
      <c r="O205"/>
      <c r="P205"/>
      <c r="Q205"/>
      <c r="R205"/>
      <c r="S205" s="76"/>
      <c r="T205" s="76"/>
      <c r="U205"/>
      <c r="V205"/>
      <c r="W205"/>
      <c r="X205"/>
      <c r="Y205"/>
      <c r="AG205" s="66"/>
      <c r="AH205" s="66"/>
      <c r="AI205" s="40"/>
      <c r="AJ205" s="66"/>
    </row>
    <row r="206" spans="1:36" ht="14.25" customHeight="1" x14ac:dyDescent="0.25">
      <c r="A206" s="24" t="s">
        <v>9</v>
      </c>
      <c r="B206" s="25">
        <v>8</v>
      </c>
      <c r="C206" s="26">
        <v>0</v>
      </c>
      <c r="D206" s="26">
        <v>8</v>
      </c>
      <c r="E206" s="50">
        <v>-70.924901000000006</v>
      </c>
      <c r="F206" s="50">
        <v>-53.175353000000001</v>
      </c>
      <c r="G206" s="57">
        <v>3411.88818359375</v>
      </c>
      <c r="H206" s="29">
        <v>1</v>
      </c>
      <c r="I206" s="29">
        <v>0</v>
      </c>
      <c r="J206" s="29">
        <v>0</v>
      </c>
      <c r="K206" s="28">
        <v>0</v>
      </c>
      <c r="L206" s="29">
        <v>1</v>
      </c>
      <c r="M206" s="31"/>
      <c r="O206"/>
      <c r="P206"/>
      <c r="Q206"/>
      <c r="R206"/>
      <c r="S206" s="76"/>
      <c r="T206" s="76"/>
      <c r="U206"/>
      <c r="V206"/>
      <c r="W206"/>
      <c r="X206"/>
      <c r="Y206"/>
      <c r="AG206" s="66"/>
      <c r="AH206" s="66"/>
      <c r="AI206" s="40"/>
      <c r="AJ206" s="66"/>
    </row>
    <row r="207" spans="1:36" ht="14.25" customHeight="1" x14ac:dyDescent="0.25">
      <c r="A207" s="24" t="s">
        <v>9</v>
      </c>
      <c r="B207" s="25">
        <v>8</v>
      </c>
      <c r="C207" s="26">
        <v>0</v>
      </c>
      <c r="D207" s="26">
        <v>9</v>
      </c>
      <c r="E207" s="50">
        <v>-70.919298999999995</v>
      </c>
      <c r="F207" s="50">
        <v>-53.166190999999998</v>
      </c>
      <c r="G207" s="57">
        <v>4702.26708984375</v>
      </c>
      <c r="H207" s="29">
        <v>1</v>
      </c>
      <c r="I207" s="29">
        <v>0</v>
      </c>
      <c r="J207" s="29">
        <v>0</v>
      </c>
      <c r="K207" s="28">
        <v>0</v>
      </c>
      <c r="L207" s="29">
        <v>1</v>
      </c>
      <c r="M207" s="31"/>
      <c r="O207"/>
      <c r="P207"/>
      <c r="Q207"/>
      <c r="R207"/>
      <c r="S207" s="76"/>
      <c r="T207" s="76"/>
      <c r="U207"/>
      <c r="V207"/>
      <c r="W207"/>
      <c r="X207"/>
      <c r="Y207"/>
      <c r="AG207" s="66"/>
      <c r="AH207" s="66"/>
      <c r="AI207" s="40"/>
      <c r="AJ207" s="66"/>
    </row>
    <row r="208" spans="1:36" ht="14.25" customHeight="1" x14ac:dyDescent="0.25">
      <c r="A208" s="24" t="s">
        <v>9</v>
      </c>
      <c r="B208" s="25">
        <v>8</v>
      </c>
      <c r="C208" s="26">
        <v>0</v>
      </c>
      <c r="D208" s="26">
        <v>10</v>
      </c>
      <c r="E208" s="50">
        <v>-70.913197999999994</v>
      </c>
      <c r="F208" s="50">
        <v>-53.165500999999999</v>
      </c>
      <c r="G208" s="57">
        <v>5288.0380859375</v>
      </c>
      <c r="H208" s="29">
        <v>1</v>
      </c>
      <c r="I208" s="29">
        <v>1</v>
      </c>
      <c r="J208" s="29">
        <v>0</v>
      </c>
      <c r="K208" s="28">
        <v>0.1</v>
      </c>
      <c r="L208" s="29">
        <v>1</v>
      </c>
      <c r="M208" s="31"/>
      <c r="O208"/>
      <c r="P208"/>
      <c r="Q208"/>
      <c r="R208"/>
      <c r="S208" s="76"/>
      <c r="T208" s="76"/>
      <c r="U208"/>
      <c r="V208"/>
      <c r="W208"/>
      <c r="X208"/>
      <c r="Y208"/>
      <c r="AG208" s="66"/>
      <c r="AH208" s="66"/>
      <c r="AI208" s="40"/>
      <c r="AJ208" s="66"/>
    </row>
    <row r="209" spans="1:36" ht="14.25" customHeight="1" x14ac:dyDescent="0.25">
      <c r="A209" s="24" t="s">
        <v>9</v>
      </c>
      <c r="B209" s="25">
        <v>8</v>
      </c>
      <c r="C209" s="26">
        <v>0</v>
      </c>
      <c r="D209" s="26">
        <v>11</v>
      </c>
      <c r="E209" s="50">
        <v>-70.905153999999996</v>
      </c>
      <c r="F209" s="50">
        <v>-53.160862999999999</v>
      </c>
      <c r="G209" s="57">
        <v>6191.083984375</v>
      </c>
      <c r="H209" s="29">
        <v>1</v>
      </c>
      <c r="I209" s="29">
        <v>0</v>
      </c>
      <c r="J209" s="29">
        <v>0</v>
      </c>
      <c r="K209" s="28">
        <v>0</v>
      </c>
      <c r="L209" s="29">
        <v>1</v>
      </c>
      <c r="M209" s="31"/>
      <c r="O209"/>
      <c r="P209"/>
      <c r="Q209"/>
      <c r="R209"/>
      <c r="S209" s="76"/>
      <c r="T209" s="76"/>
      <c r="U209"/>
      <c r="V209"/>
      <c r="W209"/>
      <c r="X209"/>
      <c r="Y209"/>
      <c r="AG209" s="66"/>
      <c r="AH209" s="66"/>
      <c r="AI209" s="40"/>
      <c r="AJ209" s="66"/>
    </row>
    <row r="210" spans="1:36" ht="14.25" customHeight="1" x14ac:dyDescent="0.25">
      <c r="A210" s="24" t="s">
        <v>9</v>
      </c>
      <c r="B210" s="25">
        <v>8</v>
      </c>
      <c r="C210" s="26">
        <v>0</v>
      </c>
      <c r="D210" s="26">
        <v>12</v>
      </c>
      <c r="E210" s="50">
        <v>-70.897914999999998</v>
      </c>
      <c r="F210" s="50">
        <v>-53.16169</v>
      </c>
      <c r="G210" s="57">
        <v>6831.94384765625</v>
      </c>
      <c r="H210" s="29">
        <v>1</v>
      </c>
      <c r="I210" s="29">
        <v>0</v>
      </c>
      <c r="J210" s="29">
        <v>0</v>
      </c>
      <c r="K210" s="28">
        <v>0</v>
      </c>
      <c r="L210" s="29">
        <v>1</v>
      </c>
      <c r="M210" s="31"/>
      <c r="O210"/>
      <c r="P210"/>
      <c r="Q210"/>
      <c r="R210"/>
      <c r="S210" s="76"/>
      <c r="T210" s="76"/>
      <c r="U210"/>
      <c r="V210"/>
      <c r="W210"/>
      <c r="X210"/>
      <c r="Y210"/>
      <c r="AG210" s="66"/>
      <c r="AH210" s="66"/>
      <c r="AI210" s="40"/>
      <c r="AJ210" s="66"/>
    </row>
    <row r="211" spans="1:36" ht="14.25" customHeight="1" x14ac:dyDescent="0.25">
      <c r="A211" s="24" t="s">
        <v>9</v>
      </c>
      <c r="B211" s="25">
        <v>8</v>
      </c>
      <c r="C211" s="26">
        <v>0</v>
      </c>
      <c r="D211" s="26">
        <v>13</v>
      </c>
      <c r="E211" s="50">
        <v>-70.888294999999999</v>
      </c>
      <c r="F211" s="50">
        <v>-53.153041000000002</v>
      </c>
      <c r="G211" s="57">
        <v>8010.953125</v>
      </c>
      <c r="H211" s="29">
        <v>1</v>
      </c>
      <c r="I211" s="29">
        <v>0</v>
      </c>
      <c r="J211" s="29">
        <v>0</v>
      </c>
      <c r="K211" s="28">
        <v>0</v>
      </c>
      <c r="L211" s="29">
        <v>1</v>
      </c>
      <c r="M211" s="31"/>
      <c r="O211"/>
      <c r="P211"/>
      <c r="Q211"/>
      <c r="R211"/>
      <c r="S211" s="76"/>
      <c r="T211" s="76"/>
      <c r="U211"/>
      <c r="V211"/>
      <c r="W211"/>
      <c r="X211"/>
      <c r="Y211"/>
      <c r="AG211" s="66"/>
      <c r="AH211" s="66"/>
      <c r="AI211" s="40"/>
      <c r="AJ211" s="66"/>
    </row>
    <row r="212" spans="1:36" ht="14.25" customHeight="1" x14ac:dyDescent="0.25">
      <c r="A212" s="24" t="s">
        <v>9</v>
      </c>
      <c r="B212" s="25">
        <v>8</v>
      </c>
      <c r="C212" s="26">
        <v>0</v>
      </c>
      <c r="D212" s="26">
        <v>14</v>
      </c>
      <c r="E212" s="50">
        <v>-70.884735000000006</v>
      </c>
      <c r="F212" s="50">
        <v>-53.147728999999998</v>
      </c>
      <c r="G212" s="57">
        <v>8760.0224609375</v>
      </c>
      <c r="H212" s="29">
        <v>1</v>
      </c>
      <c r="I212" s="29">
        <v>0</v>
      </c>
      <c r="J212" s="29">
        <v>0</v>
      </c>
      <c r="K212" s="28">
        <v>0</v>
      </c>
      <c r="L212" s="29">
        <v>1</v>
      </c>
      <c r="M212" s="31"/>
      <c r="O212"/>
      <c r="P212"/>
      <c r="Q212"/>
      <c r="R212"/>
      <c r="S212" s="76"/>
      <c r="T212" s="76"/>
      <c r="U212"/>
      <c r="V212"/>
      <c r="W212"/>
      <c r="X212"/>
      <c r="Y212"/>
      <c r="AG212" s="66"/>
      <c r="AH212" s="66"/>
      <c r="AI212" s="40"/>
      <c r="AJ212" s="66"/>
    </row>
    <row r="213" spans="1:36" ht="14.25" customHeight="1" x14ac:dyDescent="0.25">
      <c r="A213" s="24" t="s">
        <v>9</v>
      </c>
      <c r="B213" s="25">
        <v>8</v>
      </c>
      <c r="C213" s="26">
        <v>0</v>
      </c>
      <c r="D213" s="26">
        <v>15</v>
      </c>
      <c r="E213" s="50">
        <v>-70.885903999999996</v>
      </c>
      <c r="F213" s="50">
        <v>-53.143515999999998</v>
      </c>
      <c r="G213" s="57">
        <v>9427.923828125</v>
      </c>
      <c r="H213" s="29">
        <v>1</v>
      </c>
      <c r="I213" s="29">
        <v>0</v>
      </c>
      <c r="J213" s="29">
        <v>0</v>
      </c>
      <c r="K213" s="28">
        <v>0</v>
      </c>
      <c r="L213" s="29">
        <v>1</v>
      </c>
      <c r="M213" s="31"/>
      <c r="O213"/>
      <c r="P213"/>
      <c r="Q213"/>
      <c r="R213"/>
      <c r="S213" s="76"/>
      <c r="T213" s="76"/>
      <c r="U213"/>
      <c r="V213"/>
      <c r="W213"/>
      <c r="X213"/>
      <c r="Y213"/>
      <c r="AG213" s="66"/>
      <c r="AH213" s="66"/>
      <c r="AI213" s="40"/>
      <c r="AJ213" s="66"/>
    </row>
    <row r="214" spans="1:36" ht="14.25" customHeight="1" x14ac:dyDescent="0.25">
      <c r="A214" s="24" t="s">
        <v>9</v>
      </c>
      <c r="B214" s="25">
        <v>8</v>
      </c>
      <c r="C214" s="26">
        <v>0</v>
      </c>
      <c r="D214" s="26">
        <v>16</v>
      </c>
      <c r="E214" s="50">
        <v>-70.877157999999994</v>
      </c>
      <c r="F214" s="50">
        <v>-53.140497000000003</v>
      </c>
      <c r="G214" s="57">
        <v>10232.8466796875</v>
      </c>
      <c r="H214" s="29">
        <v>1</v>
      </c>
      <c r="I214" s="29">
        <v>0</v>
      </c>
      <c r="J214" s="29">
        <v>0</v>
      </c>
      <c r="K214" s="28">
        <v>0</v>
      </c>
      <c r="L214" s="29">
        <v>1</v>
      </c>
      <c r="M214" s="31"/>
      <c r="O214"/>
      <c r="P214"/>
      <c r="Q214"/>
      <c r="R214"/>
      <c r="S214" s="76"/>
      <c r="T214" s="76"/>
      <c r="U214"/>
      <c r="V214"/>
      <c r="W214"/>
      <c r="X214"/>
      <c r="Y214"/>
      <c r="AG214" s="66"/>
      <c r="AH214" s="66"/>
      <c r="AI214" s="40"/>
      <c r="AJ214" s="66"/>
    </row>
    <row r="215" spans="1:36" ht="14.25" customHeight="1" x14ac:dyDescent="0.25">
      <c r="A215" s="24" t="s">
        <v>9</v>
      </c>
      <c r="B215" s="25">
        <v>8</v>
      </c>
      <c r="C215" s="26">
        <v>0</v>
      </c>
      <c r="D215" s="26">
        <v>17</v>
      </c>
      <c r="E215" s="50">
        <v>-70.877280999999996</v>
      </c>
      <c r="F215" s="50">
        <v>-53.131211</v>
      </c>
      <c r="G215" s="57">
        <v>11640.828125</v>
      </c>
      <c r="H215" s="29">
        <v>1</v>
      </c>
      <c r="I215" s="29">
        <v>1</v>
      </c>
      <c r="J215" s="29">
        <v>0</v>
      </c>
      <c r="K215" s="28">
        <v>0.8</v>
      </c>
      <c r="L215" s="29">
        <v>1</v>
      </c>
      <c r="M215" s="31"/>
      <c r="O215"/>
      <c r="P215"/>
      <c r="Q215"/>
      <c r="R215"/>
      <c r="S215" s="76"/>
      <c r="T215" s="76"/>
      <c r="U215"/>
      <c r="V215"/>
      <c r="W215"/>
      <c r="X215"/>
      <c r="Y215"/>
      <c r="AG215" s="66"/>
      <c r="AH215" s="66"/>
      <c r="AI215" s="40"/>
      <c r="AJ215" s="66"/>
    </row>
    <row r="216" spans="1:36" ht="14.25" customHeight="1" x14ac:dyDescent="0.25">
      <c r="A216" s="24" t="s">
        <v>9</v>
      </c>
      <c r="B216" s="25">
        <v>8</v>
      </c>
      <c r="C216" s="26">
        <v>0</v>
      </c>
      <c r="D216" s="26">
        <v>18</v>
      </c>
      <c r="E216" s="50">
        <v>-70.881956000000002</v>
      </c>
      <c r="F216" s="50">
        <v>-53.123857000000001</v>
      </c>
      <c r="G216" s="57">
        <v>12872.470703125</v>
      </c>
      <c r="H216" s="29">
        <v>1</v>
      </c>
      <c r="I216" s="29">
        <v>0</v>
      </c>
      <c r="J216" s="29">
        <v>0</v>
      </c>
      <c r="K216" s="28">
        <v>0</v>
      </c>
      <c r="L216" s="29">
        <v>1</v>
      </c>
      <c r="M216" s="31"/>
      <c r="O216"/>
      <c r="P216"/>
      <c r="Q216"/>
      <c r="R216"/>
      <c r="S216" s="76"/>
      <c r="T216" s="76"/>
      <c r="U216"/>
      <c r="V216"/>
      <c r="W216"/>
      <c r="X216"/>
      <c r="Y216"/>
      <c r="AG216" s="66"/>
      <c r="AH216" s="66"/>
      <c r="AI216" s="40"/>
      <c r="AJ216" s="66"/>
    </row>
    <row r="217" spans="1:36" ht="14.25" customHeight="1" x14ac:dyDescent="0.25">
      <c r="A217" s="24" t="s">
        <v>9</v>
      </c>
      <c r="B217" s="25">
        <v>8</v>
      </c>
      <c r="C217" s="26">
        <v>0</v>
      </c>
      <c r="D217" s="26">
        <v>19</v>
      </c>
      <c r="E217" s="50">
        <v>-70.898313999999999</v>
      </c>
      <c r="F217" s="50">
        <v>-53.122622999999997</v>
      </c>
      <c r="G217" s="57">
        <v>14320.8857421875</v>
      </c>
      <c r="H217" s="29">
        <v>1</v>
      </c>
      <c r="I217" s="29">
        <v>0</v>
      </c>
      <c r="J217" s="29">
        <v>0</v>
      </c>
      <c r="K217" s="28">
        <v>0</v>
      </c>
      <c r="L217" s="29">
        <v>1</v>
      </c>
      <c r="M217" s="31"/>
      <c r="O217"/>
      <c r="P217"/>
      <c r="Q217"/>
      <c r="R217"/>
      <c r="S217" s="76"/>
      <c r="T217" s="76"/>
      <c r="U217"/>
      <c r="V217"/>
      <c r="W217"/>
      <c r="X217"/>
      <c r="Y217"/>
      <c r="AG217" s="66"/>
      <c r="AH217" s="66"/>
      <c r="AI217" s="40"/>
      <c r="AJ217" s="66"/>
    </row>
    <row r="218" spans="1:36" ht="14.25" customHeight="1" x14ac:dyDescent="0.25">
      <c r="A218" s="24" t="s">
        <v>9</v>
      </c>
      <c r="B218" s="25">
        <v>8</v>
      </c>
      <c r="C218" s="34">
        <v>1</v>
      </c>
      <c r="D218" s="34">
        <v>1</v>
      </c>
      <c r="E218" s="50">
        <v>-70.895155000000003</v>
      </c>
      <c r="F218" s="50">
        <v>-53.123269000000001</v>
      </c>
      <c r="G218" s="52">
        <v>759.33135986328125</v>
      </c>
      <c r="H218" s="37">
        <v>1</v>
      </c>
      <c r="I218" s="29">
        <v>0</v>
      </c>
      <c r="J218" s="29">
        <v>1</v>
      </c>
      <c r="K218" s="28">
        <v>0</v>
      </c>
      <c r="L218" s="29">
        <v>1</v>
      </c>
      <c r="M218" s="38"/>
      <c r="O218"/>
      <c r="P218"/>
      <c r="Q218"/>
      <c r="R218"/>
      <c r="S218" s="76"/>
      <c r="T218" s="76"/>
      <c r="U218"/>
      <c r="V218"/>
      <c r="W218"/>
      <c r="X218"/>
      <c r="Y218"/>
      <c r="AG218" s="66"/>
      <c r="AH218" s="66"/>
      <c r="AI218" s="40"/>
      <c r="AJ218" s="66"/>
    </row>
    <row r="219" spans="1:36" ht="14.25" customHeight="1" x14ac:dyDescent="0.25">
      <c r="A219" s="24" t="s">
        <v>9</v>
      </c>
      <c r="B219" s="25">
        <v>8</v>
      </c>
      <c r="C219" s="26">
        <v>1</v>
      </c>
      <c r="D219" s="26">
        <v>2</v>
      </c>
      <c r="E219" s="50">
        <v>-70.887101999999999</v>
      </c>
      <c r="F219" s="50">
        <v>-53.123010000000001</v>
      </c>
      <c r="G219" s="52">
        <v>1745.4818115234375</v>
      </c>
      <c r="H219" s="29">
        <v>1</v>
      </c>
      <c r="I219" s="29">
        <v>0</v>
      </c>
      <c r="J219" s="29">
        <v>0</v>
      </c>
      <c r="K219" s="28">
        <v>0</v>
      </c>
      <c r="L219" s="29">
        <v>1</v>
      </c>
      <c r="M219" s="31"/>
      <c r="O219"/>
      <c r="P219"/>
      <c r="Q219"/>
      <c r="R219"/>
      <c r="S219" s="76"/>
      <c r="T219" s="76"/>
      <c r="U219"/>
      <c r="V219"/>
      <c r="W219"/>
      <c r="X219"/>
      <c r="Y219"/>
      <c r="AG219" s="66"/>
      <c r="AH219" s="66"/>
      <c r="AI219" s="40"/>
      <c r="AJ219" s="66"/>
    </row>
    <row r="220" spans="1:36" ht="14.25" customHeight="1" x14ac:dyDescent="0.25">
      <c r="A220" s="24" t="s">
        <v>9</v>
      </c>
      <c r="B220" s="25">
        <v>8</v>
      </c>
      <c r="C220" s="26">
        <v>1</v>
      </c>
      <c r="D220" s="26">
        <v>3</v>
      </c>
      <c r="E220" s="50">
        <v>-70.877617999999998</v>
      </c>
      <c r="F220" s="50">
        <v>-53.128166</v>
      </c>
      <c r="G220" s="52">
        <v>2636.142822265625</v>
      </c>
      <c r="H220" s="29">
        <v>1</v>
      </c>
      <c r="I220" s="29">
        <v>1</v>
      </c>
      <c r="J220" s="29">
        <v>0</v>
      </c>
      <c r="K220" s="28">
        <v>0.1</v>
      </c>
      <c r="L220" s="29">
        <v>1</v>
      </c>
      <c r="M220" s="31"/>
      <c r="O220"/>
      <c r="P220"/>
      <c r="Q220"/>
      <c r="R220"/>
      <c r="S220" s="76"/>
      <c r="T220" s="76"/>
      <c r="U220"/>
      <c r="V220"/>
      <c r="W220"/>
      <c r="X220"/>
      <c r="Y220"/>
      <c r="AG220" s="66"/>
      <c r="AH220" s="66"/>
      <c r="AI220" s="40"/>
      <c r="AJ220" s="66"/>
    </row>
    <row r="221" spans="1:36" ht="14.25" customHeight="1" x14ac:dyDescent="0.25">
      <c r="A221" s="24" t="s">
        <v>9</v>
      </c>
      <c r="B221" s="25">
        <v>8</v>
      </c>
      <c r="C221" s="26">
        <v>1</v>
      </c>
      <c r="D221" s="26">
        <v>4</v>
      </c>
      <c r="E221" s="50">
        <v>-70.878917999999999</v>
      </c>
      <c r="F221" s="50">
        <v>-53.131627999999999</v>
      </c>
      <c r="G221" s="52">
        <v>3199.396728515625</v>
      </c>
      <c r="H221" s="29">
        <v>1</v>
      </c>
      <c r="I221" s="29">
        <v>0</v>
      </c>
      <c r="J221" s="29">
        <v>0</v>
      </c>
      <c r="K221" s="28">
        <v>0</v>
      </c>
      <c r="L221" s="29">
        <v>1</v>
      </c>
      <c r="M221" s="31"/>
      <c r="O221"/>
      <c r="P221"/>
      <c r="Q221"/>
      <c r="R221"/>
      <c r="S221" s="76"/>
      <c r="T221" s="76"/>
      <c r="U221"/>
      <c r="V221"/>
      <c r="W221"/>
      <c r="X221"/>
      <c r="Y221"/>
      <c r="AG221" s="66"/>
      <c r="AH221" s="66"/>
      <c r="AI221" s="40"/>
      <c r="AJ221" s="66"/>
    </row>
    <row r="222" spans="1:36" ht="14.25" customHeight="1" x14ac:dyDescent="0.25">
      <c r="A222" s="24" t="s">
        <v>9</v>
      </c>
      <c r="B222" s="25">
        <v>8</v>
      </c>
      <c r="C222" s="26">
        <v>1</v>
      </c>
      <c r="D222" s="26">
        <v>5</v>
      </c>
      <c r="E222" s="50">
        <v>-70.881089000000003</v>
      </c>
      <c r="F222" s="50">
        <v>-53.140489000000002</v>
      </c>
      <c r="G222" s="52">
        <v>4495.3212890625</v>
      </c>
      <c r="H222" s="29">
        <v>1</v>
      </c>
      <c r="I222" s="29">
        <v>0</v>
      </c>
      <c r="J222" s="29">
        <v>0</v>
      </c>
      <c r="K222" s="28">
        <v>0</v>
      </c>
      <c r="L222" s="29">
        <v>1</v>
      </c>
      <c r="M222" s="31"/>
      <c r="O222"/>
      <c r="P222"/>
      <c r="Q222"/>
      <c r="R222"/>
      <c r="S222" s="76"/>
      <c r="T222" s="76"/>
      <c r="U222"/>
      <c r="V222"/>
      <c r="W222"/>
      <c r="X222"/>
      <c r="Y222"/>
      <c r="AG222" s="66"/>
      <c r="AH222" s="66"/>
      <c r="AI222" s="40"/>
      <c r="AJ222" s="66"/>
    </row>
    <row r="223" spans="1:36" ht="14.25" customHeight="1" x14ac:dyDescent="0.25">
      <c r="A223" s="24" t="s">
        <v>9</v>
      </c>
      <c r="B223" s="25">
        <v>8</v>
      </c>
      <c r="C223" s="26">
        <v>1</v>
      </c>
      <c r="D223" s="26">
        <v>6</v>
      </c>
      <c r="E223" s="50">
        <v>-70.885903999999996</v>
      </c>
      <c r="F223" s="50">
        <v>-53.143515999999998</v>
      </c>
      <c r="G223" s="52">
        <v>4994.7138671875</v>
      </c>
      <c r="H223" s="29">
        <v>1</v>
      </c>
      <c r="I223" s="29">
        <v>0</v>
      </c>
      <c r="J223" s="29">
        <v>0</v>
      </c>
      <c r="K223" s="28">
        <v>0</v>
      </c>
      <c r="L223" s="29">
        <v>1</v>
      </c>
      <c r="M223" s="31"/>
      <c r="O223"/>
      <c r="P223"/>
      <c r="Q223"/>
      <c r="R223"/>
      <c r="S223" s="76"/>
      <c r="T223" s="76"/>
      <c r="U223"/>
      <c r="V223"/>
      <c r="W223"/>
      <c r="X223"/>
      <c r="Y223"/>
      <c r="AG223" s="66"/>
      <c r="AH223" s="66"/>
      <c r="AI223" s="40"/>
      <c r="AJ223" s="66"/>
    </row>
    <row r="224" spans="1:36" ht="14.25" customHeight="1" x14ac:dyDescent="0.25">
      <c r="A224" s="24" t="s">
        <v>9</v>
      </c>
      <c r="B224" s="25">
        <v>8</v>
      </c>
      <c r="C224" s="26">
        <v>1</v>
      </c>
      <c r="D224" s="26">
        <v>7</v>
      </c>
      <c r="E224" s="50">
        <v>-70.889965000000004</v>
      </c>
      <c r="F224" s="50">
        <v>-53.152645</v>
      </c>
      <c r="G224" s="52">
        <v>6312.38427734375</v>
      </c>
      <c r="H224" s="29">
        <v>1</v>
      </c>
      <c r="I224" s="29">
        <v>0</v>
      </c>
      <c r="J224" s="29">
        <v>0</v>
      </c>
      <c r="K224" s="28">
        <v>0</v>
      </c>
      <c r="L224" s="29">
        <v>1</v>
      </c>
      <c r="M224" s="31"/>
      <c r="O224"/>
      <c r="P224"/>
      <c r="Q224"/>
      <c r="R224"/>
      <c r="S224" s="76"/>
      <c r="T224" s="76"/>
      <c r="U224"/>
      <c r="V224"/>
      <c r="W224"/>
      <c r="X224"/>
      <c r="Y224"/>
      <c r="AG224" s="66"/>
      <c r="AH224" s="66"/>
      <c r="AI224" s="40"/>
      <c r="AJ224" s="66"/>
    </row>
    <row r="225" spans="1:36" ht="14.25" customHeight="1" x14ac:dyDescent="0.25">
      <c r="A225" s="24" t="s">
        <v>9</v>
      </c>
      <c r="B225" s="25">
        <v>8</v>
      </c>
      <c r="C225" s="26">
        <v>1</v>
      </c>
      <c r="D225" s="26">
        <v>8</v>
      </c>
      <c r="E225" s="50">
        <v>-70.901122000000001</v>
      </c>
      <c r="F225" s="50">
        <v>-53.156621000000001</v>
      </c>
      <c r="G225" s="52">
        <v>7472.8359375</v>
      </c>
      <c r="H225" s="29">
        <v>1</v>
      </c>
      <c r="I225" s="29">
        <v>1</v>
      </c>
      <c r="J225" s="29">
        <v>0</v>
      </c>
      <c r="K225" s="28">
        <v>0.1</v>
      </c>
      <c r="L225" s="29">
        <v>1</v>
      </c>
      <c r="M225" s="31"/>
      <c r="O225"/>
      <c r="P225"/>
      <c r="Q225"/>
      <c r="R225"/>
      <c r="S225" s="76"/>
      <c r="T225" s="76"/>
      <c r="U225"/>
      <c r="V225"/>
      <c r="W225"/>
      <c r="X225"/>
      <c r="Y225"/>
      <c r="AG225" s="66"/>
      <c r="AH225" s="66"/>
      <c r="AI225" s="40"/>
      <c r="AJ225" s="66"/>
    </row>
    <row r="226" spans="1:36" ht="14.25" customHeight="1" x14ac:dyDescent="0.25">
      <c r="A226" s="24" t="s">
        <v>9</v>
      </c>
      <c r="B226" s="25">
        <v>8</v>
      </c>
      <c r="C226" s="26">
        <v>1</v>
      </c>
      <c r="D226" s="26">
        <v>9</v>
      </c>
      <c r="E226" s="50">
        <v>-70.915227999999999</v>
      </c>
      <c r="F226" s="50">
        <v>-53.164383999999998</v>
      </c>
      <c r="G226" s="52">
        <v>9044.42578125</v>
      </c>
      <c r="H226" s="29">
        <v>1</v>
      </c>
      <c r="I226" s="29">
        <v>0</v>
      </c>
      <c r="J226" s="29">
        <v>0</v>
      </c>
      <c r="K226" s="28">
        <v>0</v>
      </c>
      <c r="L226" s="29">
        <v>1</v>
      </c>
      <c r="M226" s="31"/>
      <c r="O226"/>
      <c r="P226"/>
      <c r="Q226"/>
      <c r="R226"/>
      <c r="S226" s="76"/>
      <c r="T226" s="76"/>
      <c r="U226"/>
      <c r="V226"/>
      <c r="W226"/>
      <c r="X226"/>
      <c r="Y226"/>
      <c r="AG226" s="66"/>
      <c r="AH226" s="66"/>
      <c r="AI226" s="40"/>
      <c r="AJ226" s="66"/>
    </row>
    <row r="227" spans="1:36" ht="14.25" customHeight="1" x14ac:dyDescent="0.25">
      <c r="A227" s="24" t="s">
        <v>9</v>
      </c>
      <c r="B227" s="25">
        <v>8</v>
      </c>
      <c r="C227" s="26">
        <v>1</v>
      </c>
      <c r="D227" s="26">
        <v>10</v>
      </c>
      <c r="E227" s="50">
        <v>-70.924361000000005</v>
      </c>
      <c r="F227" s="50">
        <v>-53.170473000000001</v>
      </c>
      <c r="G227" s="52">
        <v>10098.015625</v>
      </c>
      <c r="H227" s="29">
        <v>1</v>
      </c>
      <c r="I227" s="29">
        <v>0</v>
      </c>
      <c r="J227" s="29">
        <v>0</v>
      </c>
      <c r="K227" s="28">
        <v>0</v>
      </c>
      <c r="L227" s="29">
        <v>1</v>
      </c>
      <c r="M227" s="31"/>
      <c r="O227"/>
      <c r="P227"/>
      <c r="Q227"/>
      <c r="R227"/>
      <c r="S227" s="76"/>
      <c r="T227" s="76"/>
      <c r="U227"/>
      <c r="V227"/>
      <c r="W227"/>
      <c r="X227"/>
      <c r="Y227"/>
      <c r="AG227" s="66"/>
      <c r="AH227" s="66"/>
      <c r="AI227" s="40"/>
      <c r="AJ227" s="66"/>
    </row>
    <row r="228" spans="1:36" ht="14.25" customHeight="1" x14ac:dyDescent="0.25">
      <c r="A228" s="24" t="s">
        <v>9</v>
      </c>
      <c r="B228" s="25">
        <v>8</v>
      </c>
      <c r="C228" s="26">
        <v>1</v>
      </c>
      <c r="D228" s="26">
        <v>11</v>
      </c>
      <c r="E228" s="50">
        <v>-70.924886000000001</v>
      </c>
      <c r="F228" s="50">
        <v>-53.175359</v>
      </c>
      <c r="G228" s="52">
        <v>10829.466796875</v>
      </c>
      <c r="H228" s="29">
        <v>1</v>
      </c>
      <c r="I228" s="29">
        <v>0</v>
      </c>
      <c r="J228" s="29">
        <v>0</v>
      </c>
      <c r="K228" s="28">
        <v>0</v>
      </c>
      <c r="L228" s="29">
        <v>1</v>
      </c>
      <c r="M228" s="31"/>
      <c r="O228"/>
      <c r="P228"/>
      <c r="Q228"/>
      <c r="R228"/>
      <c r="S228" s="76"/>
      <c r="T228" s="76"/>
      <c r="U228"/>
      <c r="V228"/>
      <c r="W228"/>
      <c r="X228"/>
      <c r="Y228"/>
      <c r="AG228" s="66"/>
      <c r="AH228" s="66"/>
      <c r="AI228" s="40"/>
      <c r="AJ228" s="66"/>
    </row>
    <row r="229" spans="1:36" ht="14.25" customHeight="1" x14ac:dyDescent="0.25">
      <c r="A229" s="24" t="s">
        <v>9</v>
      </c>
      <c r="B229" s="25">
        <v>8</v>
      </c>
      <c r="C229" s="26">
        <v>1</v>
      </c>
      <c r="D229" s="26">
        <v>12</v>
      </c>
      <c r="E229" s="50">
        <v>-70.926177999999993</v>
      </c>
      <c r="F229" s="50">
        <v>-53.176211000000002</v>
      </c>
      <c r="G229" s="52">
        <v>11338.8984375</v>
      </c>
      <c r="H229" s="29">
        <v>1</v>
      </c>
      <c r="I229" s="29">
        <v>0</v>
      </c>
      <c r="J229" s="29">
        <v>0</v>
      </c>
      <c r="K229" s="28">
        <v>0</v>
      </c>
      <c r="L229" s="29">
        <v>1</v>
      </c>
      <c r="M229" s="31"/>
      <c r="O229"/>
      <c r="P229"/>
      <c r="Q229"/>
      <c r="R229"/>
      <c r="S229" s="76"/>
      <c r="T229" s="76"/>
      <c r="U229"/>
      <c r="V229"/>
      <c r="W229"/>
      <c r="X229"/>
      <c r="Y229"/>
      <c r="AG229" s="66"/>
      <c r="AH229" s="66"/>
      <c r="AI229" s="40"/>
      <c r="AJ229" s="66"/>
    </row>
    <row r="230" spans="1:36" ht="14.25" customHeight="1" x14ac:dyDescent="0.25">
      <c r="A230" s="24" t="s">
        <v>9</v>
      </c>
      <c r="B230" s="25">
        <v>8</v>
      </c>
      <c r="C230" s="26">
        <v>1</v>
      </c>
      <c r="D230" s="26">
        <v>13</v>
      </c>
      <c r="E230" s="50">
        <v>-70.932624000000004</v>
      </c>
      <c r="F230" s="50">
        <v>-53.175750999999998</v>
      </c>
      <c r="G230" s="52">
        <v>11925.53125</v>
      </c>
      <c r="H230" s="29">
        <v>1</v>
      </c>
      <c r="I230" s="29">
        <v>0</v>
      </c>
      <c r="J230" s="29">
        <v>0</v>
      </c>
      <c r="K230" s="28">
        <v>0</v>
      </c>
      <c r="L230" s="29">
        <v>1</v>
      </c>
      <c r="M230" s="31"/>
      <c r="O230"/>
      <c r="P230"/>
      <c r="Q230"/>
      <c r="R230"/>
      <c r="S230" s="76"/>
      <c r="T230" s="76"/>
      <c r="U230"/>
      <c r="V230"/>
      <c r="W230"/>
      <c r="X230"/>
      <c r="Y230"/>
      <c r="AG230" s="66"/>
      <c r="AH230" s="66"/>
      <c r="AI230" s="40"/>
      <c r="AJ230" s="66"/>
    </row>
    <row r="231" spans="1:36" ht="14.25" customHeight="1" x14ac:dyDescent="0.25">
      <c r="A231" s="24" t="s">
        <v>9</v>
      </c>
      <c r="B231" s="25">
        <v>8</v>
      </c>
      <c r="C231" s="26">
        <v>1</v>
      </c>
      <c r="D231" s="26">
        <v>14</v>
      </c>
      <c r="E231" s="50">
        <v>-70.937137000000007</v>
      </c>
      <c r="F231" s="50">
        <v>-53.176163000000003</v>
      </c>
      <c r="G231" s="52">
        <v>12356.9326171875</v>
      </c>
      <c r="H231" s="29">
        <v>1</v>
      </c>
      <c r="I231" s="29">
        <v>0</v>
      </c>
      <c r="J231" s="29">
        <v>0</v>
      </c>
      <c r="K231" s="28">
        <v>0</v>
      </c>
      <c r="L231" s="29">
        <v>1</v>
      </c>
      <c r="M231" s="31"/>
      <c r="O231"/>
      <c r="P231"/>
      <c r="Q231"/>
      <c r="R231"/>
      <c r="S231" s="76"/>
      <c r="T231" s="76"/>
      <c r="U231"/>
      <c r="V231"/>
      <c r="W231"/>
      <c r="X231"/>
      <c r="Y231"/>
      <c r="AG231" s="66"/>
      <c r="AH231" s="66"/>
      <c r="AI231" s="40"/>
      <c r="AJ231" s="66"/>
    </row>
    <row r="232" spans="1:36" ht="14.25" customHeight="1" x14ac:dyDescent="0.25">
      <c r="A232" s="24" t="s">
        <v>9</v>
      </c>
      <c r="B232" s="25">
        <v>8</v>
      </c>
      <c r="C232" s="26">
        <v>1</v>
      </c>
      <c r="D232" s="26">
        <v>15</v>
      </c>
      <c r="E232" s="50">
        <v>-70.939553000000004</v>
      </c>
      <c r="F232" s="50">
        <v>-53.181811000000003</v>
      </c>
      <c r="G232" s="52">
        <v>13176.095703125</v>
      </c>
      <c r="H232" s="29">
        <v>1</v>
      </c>
      <c r="I232" s="29">
        <v>1</v>
      </c>
      <c r="J232" s="29">
        <v>0</v>
      </c>
      <c r="K232" s="28">
        <v>0.8</v>
      </c>
      <c r="L232" s="29">
        <v>1</v>
      </c>
      <c r="M232" s="31"/>
      <c r="O232"/>
      <c r="P232"/>
      <c r="Q232"/>
      <c r="R232"/>
      <c r="S232" s="76"/>
      <c r="T232" s="76"/>
      <c r="U232"/>
      <c r="V232"/>
      <c r="W232"/>
      <c r="X232"/>
      <c r="Y232"/>
      <c r="AG232" s="66"/>
      <c r="AH232" s="66"/>
      <c r="AI232" s="40"/>
      <c r="AJ232" s="66"/>
    </row>
    <row r="233" spans="1:36" ht="14.25" customHeight="1" x14ac:dyDescent="0.25">
      <c r="A233" s="24" t="s">
        <v>9</v>
      </c>
      <c r="B233" s="25">
        <v>8</v>
      </c>
      <c r="C233" s="26">
        <v>1</v>
      </c>
      <c r="D233" s="26">
        <v>16</v>
      </c>
      <c r="E233" s="56">
        <v>-70.942384000000004</v>
      </c>
      <c r="F233" s="56">
        <v>-53.182944999999997</v>
      </c>
      <c r="G233" s="57">
        <v>13472.09765625</v>
      </c>
      <c r="H233" s="29">
        <v>1</v>
      </c>
      <c r="I233" s="29">
        <v>0</v>
      </c>
      <c r="J233" s="29">
        <v>0</v>
      </c>
      <c r="K233" s="28">
        <v>0</v>
      </c>
      <c r="L233" s="29">
        <v>1</v>
      </c>
      <c r="M233" s="31"/>
      <c r="O233"/>
      <c r="P233"/>
      <c r="Q233"/>
      <c r="R233"/>
      <c r="S233" s="76"/>
      <c r="T233" s="76"/>
      <c r="U233"/>
      <c r="V233"/>
      <c r="W233"/>
      <c r="X233"/>
      <c r="Y233"/>
      <c r="AG233" s="66"/>
      <c r="AH233" s="66"/>
      <c r="AI233" s="40"/>
      <c r="AJ233" s="66"/>
    </row>
    <row r="234" spans="1:36" ht="14.25" customHeight="1" x14ac:dyDescent="0.25">
      <c r="A234" s="24" t="s">
        <v>9</v>
      </c>
      <c r="B234" s="25">
        <v>8</v>
      </c>
      <c r="C234" s="26">
        <v>1</v>
      </c>
      <c r="D234" s="26">
        <v>17</v>
      </c>
      <c r="E234" s="56">
        <v>-70.948018000000005</v>
      </c>
      <c r="F234" s="56">
        <v>-53.180942999999999</v>
      </c>
      <c r="G234" s="57">
        <v>13909.744140625</v>
      </c>
      <c r="H234" s="29">
        <v>1</v>
      </c>
      <c r="I234" s="29">
        <v>0</v>
      </c>
      <c r="J234" s="29">
        <v>0</v>
      </c>
      <c r="K234" s="28">
        <v>0</v>
      </c>
      <c r="L234" s="29">
        <v>1</v>
      </c>
      <c r="M234" s="31"/>
      <c r="O234"/>
      <c r="P234"/>
      <c r="Q234"/>
      <c r="R234"/>
      <c r="S234" s="76"/>
      <c r="T234" s="76"/>
      <c r="U234"/>
      <c r="V234"/>
      <c r="W234"/>
      <c r="X234"/>
      <c r="Y234"/>
      <c r="AG234" s="66"/>
      <c r="AH234" s="66"/>
      <c r="AI234" s="40"/>
      <c r="AJ234" s="66"/>
    </row>
    <row r="235" spans="1:36" ht="14.25" customHeight="1" x14ac:dyDescent="0.25">
      <c r="A235" s="24" t="s">
        <v>9</v>
      </c>
      <c r="B235" s="32" t="s">
        <v>40</v>
      </c>
      <c r="C235" s="26">
        <v>0</v>
      </c>
      <c r="D235" s="26">
        <v>1</v>
      </c>
      <c r="E235" s="27">
        <v>-70.930105999999995</v>
      </c>
      <c r="F235" s="27">
        <v>-53.176898000000001</v>
      </c>
      <c r="G235" s="28">
        <v>27.958620071411133</v>
      </c>
      <c r="H235" s="29">
        <v>1</v>
      </c>
      <c r="I235" s="29">
        <v>0</v>
      </c>
      <c r="J235" s="29">
        <v>0</v>
      </c>
      <c r="K235" s="28">
        <v>0</v>
      </c>
      <c r="L235" s="29">
        <v>1</v>
      </c>
      <c r="M235" s="31"/>
      <c r="O235"/>
      <c r="P235"/>
      <c r="Q235"/>
      <c r="R235"/>
      <c r="S235" s="76"/>
      <c r="T235" s="76"/>
      <c r="U235"/>
      <c r="V235"/>
      <c r="W235"/>
      <c r="X235"/>
      <c r="Y235"/>
      <c r="AG235" s="66"/>
      <c r="AH235" s="66"/>
      <c r="AI235" s="40"/>
      <c r="AJ235" s="66"/>
    </row>
    <row r="236" spans="1:36" ht="14.25" customHeight="1" x14ac:dyDescent="0.25">
      <c r="A236" s="24" t="s">
        <v>9</v>
      </c>
      <c r="B236" s="32" t="s">
        <v>40</v>
      </c>
      <c r="C236" s="26">
        <v>0</v>
      </c>
      <c r="D236" s="26">
        <v>2</v>
      </c>
      <c r="E236" s="27">
        <v>-70.926174000000003</v>
      </c>
      <c r="F236" s="27">
        <v>-53.176212</v>
      </c>
      <c r="G236" s="28">
        <v>417.69149780273437</v>
      </c>
      <c r="H236" s="29">
        <v>1</v>
      </c>
      <c r="I236" s="29">
        <v>1</v>
      </c>
      <c r="J236" s="29">
        <v>0</v>
      </c>
      <c r="K236" s="28">
        <v>0.1</v>
      </c>
      <c r="L236" s="29">
        <v>1</v>
      </c>
      <c r="M236" s="31"/>
      <c r="O236"/>
      <c r="P236"/>
      <c r="Q236"/>
      <c r="R236"/>
      <c r="S236" s="76"/>
      <c r="T236" s="76"/>
      <c r="U236"/>
      <c r="V236"/>
      <c r="W236"/>
      <c r="X236"/>
      <c r="Y236"/>
      <c r="AG236" s="66"/>
      <c r="AH236" s="66"/>
      <c r="AI236" s="40"/>
      <c r="AJ236" s="66"/>
    </row>
    <row r="237" spans="1:36" ht="14.25" customHeight="1" x14ac:dyDescent="0.25">
      <c r="A237" s="24" t="s">
        <v>9</v>
      </c>
      <c r="B237" s="32" t="s">
        <v>40</v>
      </c>
      <c r="C237" s="26">
        <v>0</v>
      </c>
      <c r="D237" s="26">
        <v>3</v>
      </c>
      <c r="E237" s="27">
        <v>-70.922838999999996</v>
      </c>
      <c r="F237" s="27">
        <v>-53.176451999999998</v>
      </c>
      <c r="G237" s="28">
        <v>715.8511962890625</v>
      </c>
      <c r="H237" s="29">
        <v>1</v>
      </c>
      <c r="I237" s="29">
        <v>0</v>
      </c>
      <c r="J237" s="29">
        <v>0</v>
      </c>
      <c r="K237" s="28">
        <v>0</v>
      </c>
      <c r="L237" s="29">
        <v>1</v>
      </c>
      <c r="M237" s="31"/>
      <c r="O237"/>
      <c r="P237"/>
      <c r="Q237"/>
      <c r="R237"/>
      <c r="S237" s="76"/>
      <c r="T237" s="76"/>
      <c r="U237"/>
      <c r="V237"/>
      <c r="W237"/>
      <c r="X237"/>
      <c r="Y237"/>
      <c r="AG237" s="66"/>
      <c r="AH237" s="66"/>
      <c r="AI237" s="40"/>
      <c r="AJ237" s="66"/>
    </row>
    <row r="238" spans="1:36" ht="14.25" customHeight="1" x14ac:dyDescent="0.25">
      <c r="A238" s="24" t="s">
        <v>9</v>
      </c>
      <c r="B238" s="32" t="s">
        <v>40</v>
      </c>
      <c r="C238" s="26">
        <v>0</v>
      </c>
      <c r="D238" s="26">
        <v>4</v>
      </c>
      <c r="E238" s="27">
        <v>-70.924901000000006</v>
      </c>
      <c r="F238" s="27">
        <v>-53.175353000000001</v>
      </c>
      <c r="G238" s="28">
        <v>928.04278564453125</v>
      </c>
      <c r="H238" s="29">
        <v>1</v>
      </c>
      <c r="I238" s="29">
        <v>0</v>
      </c>
      <c r="J238" s="29">
        <v>0</v>
      </c>
      <c r="K238" s="28">
        <v>0</v>
      </c>
      <c r="L238" s="29">
        <v>1</v>
      </c>
      <c r="M238" s="31"/>
      <c r="O238"/>
      <c r="P238"/>
      <c r="Q238"/>
      <c r="R238"/>
      <c r="S238" s="76"/>
      <c r="T238" s="76"/>
      <c r="U238"/>
      <c r="V238"/>
      <c r="W238"/>
      <c r="X238"/>
      <c r="Y238"/>
      <c r="AG238" s="66"/>
      <c r="AH238" s="66"/>
      <c r="AI238" s="40"/>
      <c r="AJ238" s="66"/>
    </row>
    <row r="239" spans="1:36" ht="14.25" customHeight="1" x14ac:dyDescent="0.25">
      <c r="A239" s="24" t="s">
        <v>9</v>
      </c>
      <c r="B239" s="32" t="s">
        <v>40</v>
      </c>
      <c r="C239" s="26">
        <v>0</v>
      </c>
      <c r="D239" s="26">
        <v>5</v>
      </c>
      <c r="E239" s="27">
        <v>-70.919298999999995</v>
      </c>
      <c r="F239" s="27">
        <v>-53.166190999999998</v>
      </c>
      <c r="G239" s="28">
        <v>2218.421630859375</v>
      </c>
      <c r="H239" s="37">
        <v>1</v>
      </c>
      <c r="I239" s="29">
        <v>0</v>
      </c>
      <c r="J239" s="29">
        <v>0</v>
      </c>
      <c r="K239" s="28">
        <v>0</v>
      </c>
      <c r="L239" s="29">
        <v>1</v>
      </c>
      <c r="M239" s="31"/>
      <c r="O239"/>
      <c r="P239"/>
      <c r="Q239"/>
      <c r="R239"/>
      <c r="S239" s="76"/>
      <c r="T239" s="76"/>
      <c r="U239"/>
      <c r="V239"/>
      <c r="W239"/>
      <c r="X239"/>
      <c r="Y239"/>
      <c r="AG239" s="66"/>
      <c r="AH239" s="66"/>
      <c r="AI239" s="40"/>
      <c r="AJ239" s="66"/>
    </row>
    <row r="240" spans="1:36" ht="14.25" customHeight="1" x14ac:dyDescent="0.25">
      <c r="A240" s="24" t="s">
        <v>9</v>
      </c>
      <c r="B240" s="32" t="s">
        <v>40</v>
      </c>
      <c r="C240" s="26">
        <v>0</v>
      </c>
      <c r="D240" s="26">
        <v>6</v>
      </c>
      <c r="E240" s="27">
        <v>-70.913197999999994</v>
      </c>
      <c r="F240" s="27">
        <v>-53.165500999999999</v>
      </c>
      <c r="G240" s="28">
        <v>2804.192626953125</v>
      </c>
      <c r="H240" s="29">
        <v>1</v>
      </c>
      <c r="I240" s="29">
        <v>0</v>
      </c>
      <c r="J240" s="29">
        <v>0</v>
      </c>
      <c r="K240" s="28">
        <v>0</v>
      </c>
      <c r="L240" s="29">
        <v>1</v>
      </c>
      <c r="M240" s="31"/>
      <c r="O240"/>
      <c r="P240"/>
      <c r="Q240"/>
      <c r="R240"/>
      <c r="S240" s="76"/>
      <c r="T240" s="76"/>
      <c r="U240"/>
      <c r="V240"/>
      <c r="W240"/>
      <c r="X240"/>
      <c r="Y240"/>
      <c r="AG240" s="66"/>
      <c r="AH240" s="66"/>
      <c r="AI240" s="40"/>
      <c r="AJ240" s="66"/>
    </row>
    <row r="241" spans="1:36" ht="14.25" customHeight="1" x14ac:dyDescent="0.25">
      <c r="A241" s="24" t="s">
        <v>9</v>
      </c>
      <c r="B241" s="32" t="s">
        <v>40</v>
      </c>
      <c r="C241" s="26">
        <v>0</v>
      </c>
      <c r="D241" s="26">
        <v>7</v>
      </c>
      <c r="E241" s="27">
        <v>-70.905153999999996</v>
      </c>
      <c r="F241" s="27">
        <v>-53.160862999999999</v>
      </c>
      <c r="G241" s="28">
        <v>3707.23828125</v>
      </c>
      <c r="H241" s="29">
        <v>1</v>
      </c>
      <c r="I241" s="29">
        <v>0</v>
      </c>
      <c r="J241" s="29">
        <v>0</v>
      </c>
      <c r="K241" s="28">
        <v>0</v>
      </c>
      <c r="L241" s="29">
        <v>1</v>
      </c>
      <c r="M241" s="31"/>
      <c r="O241"/>
      <c r="P241"/>
      <c r="Q241"/>
      <c r="R241"/>
      <c r="S241" s="76"/>
      <c r="T241" s="76"/>
      <c r="U241"/>
      <c r="V241"/>
      <c r="W241"/>
      <c r="X241"/>
      <c r="Y241"/>
      <c r="AG241" s="66"/>
      <c r="AH241" s="66"/>
      <c r="AI241" s="40"/>
      <c r="AJ241" s="66"/>
    </row>
    <row r="242" spans="1:36" ht="14.25" customHeight="1" x14ac:dyDescent="0.25">
      <c r="A242" s="24" t="s">
        <v>9</v>
      </c>
      <c r="B242" s="32" t="s">
        <v>40</v>
      </c>
      <c r="C242" s="26">
        <v>0</v>
      </c>
      <c r="D242" s="26">
        <v>8</v>
      </c>
      <c r="E242" s="27">
        <v>-70.897914999999998</v>
      </c>
      <c r="F242" s="27">
        <v>-53.16169</v>
      </c>
      <c r="G242" s="28">
        <v>4348.09814453125</v>
      </c>
      <c r="H242" s="29">
        <v>1</v>
      </c>
      <c r="I242" s="29">
        <v>1</v>
      </c>
      <c r="J242" s="29">
        <v>0</v>
      </c>
      <c r="K242" s="28">
        <v>0.1</v>
      </c>
      <c r="L242" s="29">
        <v>1</v>
      </c>
      <c r="M242" s="31"/>
      <c r="O242"/>
      <c r="P242"/>
      <c r="Q242"/>
      <c r="R242"/>
      <c r="S242" s="76"/>
      <c r="T242" s="76"/>
      <c r="U242"/>
      <c r="V242"/>
      <c r="W242"/>
      <c r="X242"/>
      <c r="Y242"/>
      <c r="AG242" s="66"/>
      <c r="AH242" s="66"/>
      <c r="AI242" s="40"/>
      <c r="AJ242" s="66"/>
    </row>
    <row r="243" spans="1:36" ht="14.25" customHeight="1" x14ac:dyDescent="0.25">
      <c r="A243" s="24" t="s">
        <v>9</v>
      </c>
      <c r="B243" s="32" t="s">
        <v>40</v>
      </c>
      <c r="C243" s="26">
        <v>0</v>
      </c>
      <c r="D243" s="26">
        <v>9</v>
      </c>
      <c r="E243" s="27">
        <v>-70.888294999999999</v>
      </c>
      <c r="F243" s="27">
        <v>-53.153041000000002</v>
      </c>
      <c r="G243" s="28">
        <v>5527.107421875</v>
      </c>
      <c r="H243" s="29">
        <v>1</v>
      </c>
      <c r="I243" s="29">
        <v>0</v>
      </c>
      <c r="J243" s="29">
        <v>0</v>
      </c>
      <c r="K243" s="28">
        <v>0</v>
      </c>
      <c r="L243" s="29">
        <v>1</v>
      </c>
      <c r="M243" s="31"/>
      <c r="O243"/>
      <c r="P243"/>
      <c r="Q243"/>
      <c r="R243"/>
      <c r="S243" s="76"/>
      <c r="T243" s="76"/>
      <c r="U243"/>
      <c r="V243"/>
      <c r="W243"/>
      <c r="X243"/>
      <c r="Y243"/>
      <c r="AG243" s="66"/>
      <c r="AH243" s="66"/>
      <c r="AI243" s="40"/>
      <c r="AJ243" s="66"/>
    </row>
    <row r="244" spans="1:36" ht="14.25" customHeight="1" x14ac:dyDescent="0.25">
      <c r="A244" s="24" t="s">
        <v>9</v>
      </c>
      <c r="B244" s="32" t="s">
        <v>40</v>
      </c>
      <c r="C244" s="26">
        <v>0</v>
      </c>
      <c r="D244" s="26">
        <v>10</v>
      </c>
      <c r="E244" s="27">
        <v>-70.884735000000006</v>
      </c>
      <c r="F244" s="27">
        <v>-53.147728999999998</v>
      </c>
      <c r="G244" s="28">
        <v>6276.17626953125</v>
      </c>
      <c r="H244" s="29">
        <v>1</v>
      </c>
      <c r="I244" s="29">
        <v>0</v>
      </c>
      <c r="J244" s="29">
        <v>0</v>
      </c>
      <c r="K244" s="28">
        <v>0</v>
      </c>
      <c r="L244" s="29">
        <v>1</v>
      </c>
      <c r="M244" s="31"/>
      <c r="O244"/>
      <c r="P244"/>
      <c r="Q244"/>
      <c r="R244"/>
      <c r="S244" s="76"/>
      <c r="T244" s="76"/>
      <c r="U244"/>
      <c r="V244"/>
      <c r="W244"/>
      <c r="X244"/>
      <c r="Y244"/>
      <c r="AG244" s="66"/>
      <c r="AH244" s="66"/>
      <c r="AI244" s="40"/>
      <c r="AJ244" s="66"/>
    </row>
    <row r="245" spans="1:36" ht="14.25" customHeight="1" x14ac:dyDescent="0.25">
      <c r="A245" s="24" t="s">
        <v>9</v>
      </c>
      <c r="B245" s="32" t="s">
        <v>40</v>
      </c>
      <c r="C245" s="26">
        <v>0</v>
      </c>
      <c r="D245" s="26">
        <v>11</v>
      </c>
      <c r="E245" s="27">
        <v>-70.885903999999996</v>
      </c>
      <c r="F245" s="27">
        <v>-53.143515999999998</v>
      </c>
      <c r="G245" s="28">
        <v>6944.0771484375</v>
      </c>
      <c r="H245" s="29">
        <v>1</v>
      </c>
      <c r="I245" s="29">
        <v>0</v>
      </c>
      <c r="J245" s="29">
        <v>0</v>
      </c>
      <c r="K245" s="28">
        <v>0</v>
      </c>
      <c r="L245" s="29">
        <v>1</v>
      </c>
      <c r="M245" s="31"/>
      <c r="O245"/>
      <c r="P245"/>
      <c r="Q245"/>
      <c r="R245"/>
      <c r="S245" s="76"/>
      <c r="T245" s="76"/>
      <c r="U245"/>
      <c r="V245"/>
      <c r="W245"/>
      <c r="X245"/>
      <c r="Y245"/>
      <c r="AG245" s="66"/>
      <c r="AH245" s="66"/>
      <c r="AI245" s="40"/>
      <c r="AJ245" s="66"/>
    </row>
    <row r="246" spans="1:36" ht="14.25" customHeight="1" x14ac:dyDescent="0.25">
      <c r="A246" s="24" t="s">
        <v>9</v>
      </c>
      <c r="B246" s="32" t="s">
        <v>40</v>
      </c>
      <c r="C246" s="26">
        <v>0</v>
      </c>
      <c r="D246" s="26">
        <v>12</v>
      </c>
      <c r="E246" s="27">
        <v>-70.877157999999994</v>
      </c>
      <c r="F246" s="27">
        <v>-53.140497000000003</v>
      </c>
      <c r="G246" s="28">
        <v>7749.00146484375</v>
      </c>
      <c r="H246" s="29">
        <v>1</v>
      </c>
      <c r="I246" s="29">
        <v>0</v>
      </c>
      <c r="J246" s="29">
        <v>0</v>
      </c>
      <c r="K246" s="28">
        <v>0</v>
      </c>
      <c r="L246" s="29">
        <v>1</v>
      </c>
      <c r="M246" s="31"/>
      <c r="O246"/>
      <c r="P246"/>
      <c r="Q246"/>
      <c r="R246"/>
      <c r="S246" s="76"/>
      <c r="T246" s="76"/>
      <c r="U246"/>
      <c r="V246"/>
      <c r="W246"/>
      <c r="X246"/>
      <c r="Y246"/>
      <c r="AG246" s="66"/>
      <c r="AH246" s="66"/>
      <c r="AI246" s="40"/>
      <c r="AJ246" s="66"/>
    </row>
    <row r="247" spans="1:36" ht="14.25" customHeight="1" x14ac:dyDescent="0.25">
      <c r="A247" s="24" t="s">
        <v>9</v>
      </c>
      <c r="B247" s="32" t="s">
        <v>40</v>
      </c>
      <c r="C247" s="26">
        <v>0</v>
      </c>
      <c r="D247" s="26">
        <v>13</v>
      </c>
      <c r="E247" s="27">
        <v>-70.877280999999996</v>
      </c>
      <c r="F247" s="27">
        <v>-53.131211</v>
      </c>
      <c r="G247" s="28">
        <v>9156.982421875</v>
      </c>
      <c r="H247" s="29">
        <v>1</v>
      </c>
      <c r="I247" s="29">
        <v>0</v>
      </c>
      <c r="J247" s="29">
        <v>0</v>
      </c>
      <c r="K247" s="28">
        <v>0</v>
      </c>
      <c r="L247" s="29">
        <v>1</v>
      </c>
      <c r="M247" s="31"/>
      <c r="O247"/>
      <c r="P247"/>
      <c r="Q247"/>
      <c r="R247"/>
      <c r="S247" s="76"/>
      <c r="T247" s="76"/>
      <c r="U247"/>
      <c r="V247"/>
      <c r="W247"/>
      <c r="X247"/>
      <c r="Y247"/>
      <c r="AG247" s="66"/>
      <c r="AH247" s="66"/>
      <c r="AI247" s="40"/>
      <c r="AJ247" s="66"/>
    </row>
    <row r="248" spans="1:36" ht="14.25" customHeight="1" x14ac:dyDescent="0.25">
      <c r="A248" s="24" t="s">
        <v>9</v>
      </c>
      <c r="B248" s="32" t="s">
        <v>40</v>
      </c>
      <c r="C248" s="26">
        <v>0</v>
      </c>
      <c r="D248" s="26">
        <v>14</v>
      </c>
      <c r="E248" s="27">
        <v>-70.881956000000002</v>
      </c>
      <c r="F248" s="27">
        <v>-53.123857000000001</v>
      </c>
      <c r="G248" s="28">
        <v>10388.625</v>
      </c>
      <c r="H248" s="29">
        <v>1</v>
      </c>
      <c r="I248" s="29">
        <v>1</v>
      </c>
      <c r="J248" s="29">
        <v>0</v>
      </c>
      <c r="K248" s="28">
        <v>0.8</v>
      </c>
      <c r="L248" s="29">
        <v>1</v>
      </c>
      <c r="M248" s="31"/>
      <c r="O248"/>
      <c r="P248"/>
      <c r="Q248"/>
      <c r="R248"/>
      <c r="S248" s="76"/>
      <c r="T248" s="76"/>
      <c r="U248"/>
      <c r="V248"/>
      <c r="W248"/>
      <c r="X248"/>
      <c r="Y248"/>
      <c r="AG248" s="66"/>
      <c r="AH248" s="66"/>
      <c r="AI248" s="40"/>
      <c r="AJ248" s="66"/>
    </row>
    <row r="249" spans="1:36" ht="14.25" customHeight="1" x14ac:dyDescent="0.25">
      <c r="A249" s="24" t="s">
        <v>9</v>
      </c>
      <c r="B249" s="32" t="s">
        <v>40</v>
      </c>
      <c r="C249" s="26">
        <v>0</v>
      </c>
      <c r="D249" s="26">
        <v>15</v>
      </c>
      <c r="E249" s="27">
        <v>-70.898313999999999</v>
      </c>
      <c r="F249" s="27">
        <v>-53.122622999999997</v>
      </c>
      <c r="G249" s="28">
        <v>11837.0400390625</v>
      </c>
      <c r="H249" s="29">
        <v>1</v>
      </c>
      <c r="I249" s="29">
        <v>0</v>
      </c>
      <c r="J249" s="29">
        <v>0</v>
      </c>
      <c r="K249" s="28">
        <v>0</v>
      </c>
      <c r="L249" s="29">
        <v>1</v>
      </c>
      <c r="M249" s="31"/>
      <c r="O249"/>
      <c r="P249"/>
      <c r="Q249"/>
      <c r="R249"/>
      <c r="S249" s="76"/>
      <c r="T249" s="76"/>
      <c r="U249"/>
      <c r="V249"/>
      <c r="W249"/>
      <c r="X249"/>
      <c r="Y249"/>
      <c r="AG249" s="66"/>
      <c r="AH249" s="66"/>
      <c r="AI249" s="40"/>
      <c r="AJ249" s="66"/>
    </row>
    <row r="250" spans="1:36" ht="14.25" customHeight="1" x14ac:dyDescent="0.25">
      <c r="A250" s="24" t="s">
        <v>9</v>
      </c>
      <c r="B250" s="32" t="s">
        <v>41</v>
      </c>
      <c r="C250" s="26">
        <v>0</v>
      </c>
      <c r="D250" s="26">
        <v>1</v>
      </c>
      <c r="E250" s="56">
        <v>-70.948955999999995</v>
      </c>
      <c r="F250" s="56">
        <v>-53.181910999999999</v>
      </c>
      <c r="G250" s="57">
        <v>128.18655395507812</v>
      </c>
      <c r="H250" s="29">
        <v>1</v>
      </c>
      <c r="I250" s="29">
        <v>0</v>
      </c>
      <c r="J250" s="29">
        <v>1</v>
      </c>
      <c r="K250" s="28">
        <v>0</v>
      </c>
      <c r="L250" s="29">
        <v>1</v>
      </c>
      <c r="M250" s="31"/>
      <c r="O250"/>
      <c r="P250"/>
      <c r="Q250"/>
      <c r="R250"/>
      <c r="S250" s="76"/>
      <c r="T250" s="76"/>
      <c r="U250"/>
      <c r="V250"/>
      <c r="W250"/>
      <c r="X250"/>
      <c r="Y250"/>
      <c r="AG250" s="66"/>
      <c r="AH250" s="66"/>
      <c r="AI250" s="40"/>
      <c r="AJ250" s="66"/>
    </row>
    <row r="251" spans="1:36" ht="14.25" customHeight="1" x14ac:dyDescent="0.25">
      <c r="A251" s="24" t="s">
        <v>9</v>
      </c>
      <c r="B251" s="32" t="s">
        <v>41</v>
      </c>
      <c r="C251" s="26">
        <v>0</v>
      </c>
      <c r="D251" s="26">
        <v>2</v>
      </c>
      <c r="E251" s="56">
        <v>-70.946686</v>
      </c>
      <c r="F251" s="56">
        <v>-53.185350999999997</v>
      </c>
      <c r="G251" s="57">
        <v>705.99114990234375</v>
      </c>
      <c r="H251" s="29">
        <v>1</v>
      </c>
      <c r="I251" s="59">
        <v>0</v>
      </c>
      <c r="J251" s="29">
        <v>0</v>
      </c>
      <c r="K251" s="58">
        <v>0</v>
      </c>
      <c r="L251" s="29">
        <v>1</v>
      </c>
      <c r="M251" s="30"/>
      <c r="O251"/>
      <c r="P251"/>
      <c r="Q251"/>
      <c r="R251"/>
      <c r="S251" s="76"/>
      <c r="T251" s="76"/>
      <c r="U251"/>
      <c r="V251"/>
      <c r="W251"/>
      <c r="X251"/>
      <c r="Y251"/>
      <c r="AG251" s="66"/>
      <c r="AH251" s="66"/>
      <c r="AI251" s="40"/>
      <c r="AJ251" s="66"/>
    </row>
    <row r="252" spans="1:36" ht="14.25" customHeight="1" x14ac:dyDescent="0.25">
      <c r="A252" s="24" t="s">
        <v>9</v>
      </c>
      <c r="B252" s="32" t="s">
        <v>41</v>
      </c>
      <c r="C252" s="26">
        <v>0</v>
      </c>
      <c r="D252" s="26">
        <v>3</v>
      </c>
      <c r="E252" s="56">
        <v>-70.939492000000001</v>
      </c>
      <c r="F252" s="56">
        <v>-53.181755000000003</v>
      </c>
      <c r="G252" s="57">
        <v>1956.8258056640625</v>
      </c>
      <c r="H252" s="29">
        <v>1</v>
      </c>
      <c r="I252" s="59">
        <v>1</v>
      </c>
      <c r="J252" s="29">
        <v>0</v>
      </c>
      <c r="K252" s="58">
        <v>0.1</v>
      </c>
      <c r="L252" s="29">
        <v>1</v>
      </c>
      <c r="M252" s="30"/>
      <c r="O252"/>
      <c r="P252"/>
      <c r="Q252"/>
      <c r="R252"/>
      <c r="S252" s="76"/>
      <c r="T252" s="76"/>
      <c r="U252"/>
      <c r="V252"/>
      <c r="W252"/>
      <c r="X252"/>
      <c r="Y252"/>
      <c r="AG252" s="66"/>
      <c r="AH252" s="66"/>
      <c r="AI252" s="40"/>
      <c r="AJ252" s="66"/>
    </row>
    <row r="253" spans="1:36" ht="14.25" customHeight="1" x14ac:dyDescent="0.25">
      <c r="A253" s="24" t="s">
        <v>9</v>
      </c>
      <c r="B253" s="32" t="s">
        <v>41</v>
      </c>
      <c r="C253" s="26">
        <v>0</v>
      </c>
      <c r="D253" s="26">
        <v>4</v>
      </c>
      <c r="E253" s="56">
        <v>-70.946427</v>
      </c>
      <c r="F253" s="56">
        <v>-53.176796000000003</v>
      </c>
      <c r="G253" s="57">
        <v>2854.596923828125</v>
      </c>
      <c r="H253" s="29">
        <v>1</v>
      </c>
      <c r="I253" s="29">
        <v>0</v>
      </c>
      <c r="J253" s="29">
        <v>0</v>
      </c>
      <c r="K253" s="28">
        <v>0</v>
      </c>
      <c r="L253" s="29">
        <v>1</v>
      </c>
      <c r="M253" s="30"/>
      <c r="O253"/>
      <c r="P253"/>
      <c r="Q253"/>
      <c r="R253"/>
      <c r="S253" s="76"/>
      <c r="T253" s="76"/>
      <c r="U253"/>
      <c r="V253"/>
      <c r="W253"/>
      <c r="X253"/>
      <c r="Y253"/>
      <c r="AG253" s="66"/>
      <c r="AH253" s="66"/>
      <c r="AI253" s="40"/>
      <c r="AJ253" s="66"/>
    </row>
    <row r="254" spans="1:36" ht="14.25" customHeight="1" x14ac:dyDescent="0.25">
      <c r="A254" s="24" t="s">
        <v>9</v>
      </c>
      <c r="B254" s="32" t="s">
        <v>41</v>
      </c>
      <c r="C254" s="26">
        <v>0</v>
      </c>
      <c r="D254" s="26">
        <v>5</v>
      </c>
      <c r="E254" s="56">
        <v>-70.928118999999995</v>
      </c>
      <c r="F254" s="56">
        <v>-53.159770999999999</v>
      </c>
      <c r="G254" s="57">
        <v>5512.521484375</v>
      </c>
      <c r="H254" s="29">
        <v>1</v>
      </c>
      <c r="I254" s="59">
        <v>0</v>
      </c>
      <c r="J254" s="29">
        <v>0</v>
      </c>
      <c r="K254" s="58">
        <v>0</v>
      </c>
      <c r="L254" s="29">
        <v>1</v>
      </c>
      <c r="M254" s="30"/>
      <c r="O254"/>
      <c r="P254"/>
      <c r="Q254"/>
      <c r="R254"/>
      <c r="S254" s="76"/>
      <c r="T254" s="76"/>
      <c r="U254"/>
      <c r="V254"/>
      <c r="W254"/>
      <c r="X254"/>
      <c r="Y254"/>
      <c r="AG254" s="66"/>
      <c r="AH254" s="66"/>
      <c r="AI254" s="40"/>
      <c r="AJ254" s="66"/>
    </row>
    <row r="255" spans="1:36" ht="14.25" customHeight="1" x14ac:dyDescent="0.25">
      <c r="A255" s="24" t="s">
        <v>9</v>
      </c>
      <c r="B255" s="32" t="s">
        <v>41</v>
      </c>
      <c r="C255" s="26">
        <v>0</v>
      </c>
      <c r="D255" s="26">
        <v>6</v>
      </c>
      <c r="E255" s="56">
        <v>-70.913197999999994</v>
      </c>
      <c r="F255" s="56">
        <v>-53.165500999999999</v>
      </c>
      <c r="G255" s="57">
        <v>6696.90576171875</v>
      </c>
      <c r="H255" s="29">
        <v>1</v>
      </c>
      <c r="I255" s="59">
        <v>1</v>
      </c>
      <c r="J255" s="29">
        <v>0</v>
      </c>
      <c r="K255" s="58">
        <v>0.1</v>
      </c>
      <c r="L255" s="29">
        <v>1</v>
      </c>
      <c r="M255" s="30"/>
      <c r="O255"/>
      <c r="P255"/>
      <c r="Q255"/>
      <c r="R255"/>
      <c r="S255" s="76"/>
      <c r="T255" s="76"/>
      <c r="U255"/>
      <c r="V255"/>
      <c r="W255"/>
      <c r="X255"/>
      <c r="Y255"/>
      <c r="AG255" s="66"/>
      <c r="AH255" s="66"/>
      <c r="AI255" s="40"/>
      <c r="AJ255" s="66"/>
    </row>
    <row r="256" spans="1:36" ht="14.25" customHeight="1" x14ac:dyDescent="0.25">
      <c r="A256" s="24" t="s">
        <v>9</v>
      </c>
      <c r="B256" s="32" t="s">
        <v>41</v>
      </c>
      <c r="C256" s="26">
        <v>0</v>
      </c>
      <c r="D256" s="26">
        <v>7</v>
      </c>
      <c r="E256" s="56">
        <v>-70.904088999999999</v>
      </c>
      <c r="F256" s="56">
        <v>-53.153092000000001</v>
      </c>
      <c r="G256" s="57">
        <v>8710.3310546875</v>
      </c>
      <c r="H256" s="29">
        <v>1</v>
      </c>
      <c r="I256" s="29">
        <v>0</v>
      </c>
      <c r="J256" s="29">
        <v>0</v>
      </c>
      <c r="K256" s="28">
        <v>0</v>
      </c>
      <c r="L256" s="29">
        <v>1</v>
      </c>
      <c r="M256" s="30"/>
      <c r="O256"/>
      <c r="P256"/>
      <c r="Q256"/>
      <c r="R256"/>
      <c r="S256" s="76"/>
      <c r="T256" s="76"/>
      <c r="U256"/>
      <c r="V256"/>
      <c r="W256"/>
      <c r="X256"/>
      <c r="Y256"/>
      <c r="AG256" s="66"/>
      <c r="AH256" s="66"/>
      <c r="AI256" s="40"/>
      <c r="AJ256" s="66"/>
    </row>
    <row r="257" spans="1:36" ht="14.25" customHeight="1" x14ac:dyDescent="0.25">
      <c r="A257" s="24" t="s">
        <v>9</v>
      </c>
      <c r="B257" s="32" t="s">
        <v>41</v>
      </c>
      <c r="C257" s="26">
        <v>0</v>
      </c>
      <c r="D257" s="26">
        <v>8</v>
      </c>
      <c r="E257" s="56">
        <v>-70.913047000000006</v>
      </c>
      <c r="F257" s="56">
        <v>-53.149650000000001</v>
      </c>
      <c r="G257" s="57">
        <v>9425.1787109375</v>
      </c>
      <c r="H257" s="29">
        <v>1</v>
      </c>
      <c r="I257" s="29">
        <v>0</v>
      </c>
      <c r="J257" s="29">
        <v>0</v>
      </c>
      <c r="K257" s="28">
        <v>0</v>
      </c>
      <c r="L257" s="29">
        <v>1</v>
      </c>
      <c r="M257" s="30"/>
      <c r="O257"/>
      <c r="P257"/>
      <c r="Q257"/>
      <c r="R257"/>
      <c r="S257" s="76"/>
      <c r="T257" s="76"/>
      <c r="U257"/>
      <c r="V257"/>
      <c r="W257"/>
      <c r="X257"/>
      <c r="Y257"/>
      <c r="AG257" s="66"/>
      <c r="AH257" s="66"/>
      <c r="AI257" s="40"/>
      <c r="AJ257" s="66"/>
    </row>
    <row r="258" spans="1:36" ht="14.25" customHeight="1" x14ac:dyDescent="0.25">
      <c r="A258" s="24" t="s">
        <v>9</v>
      </c>
      <c r="B258" s="32" t="s">
        <v>41</v>
      </c>
      <c r="C258" s="26">
        <v>0</v>
      </c>
      <c r="D258" s="26">
        <v>9</v>
      </c>
      <c r="E258" s="56">
        <v>-70.925194000000005</v>
      </c>
      <c r="F258" s="56">
        <v>-53.145696000000001</v>
      </c>
      <c r="G258" s="57">
        <v>10840.7060546875</v>
      </c>
      <c r="H258" s="29">
        <v>1</v>
      </c>
      <c r="I258" s="29">
        <v>0</v>
      </c>
      <c r="J258" s="29">
        <v>0</v>
      </c>
      <c r="K258" s="28">
        <v>0</v>
      </c>
      <c r="L258" s="29">
        <v>1</v>
      </c>
      <c r="M258" s="30"/>
      <c r="O258"/>
      <c r="P258"/>
      <c r="Q258"/>
      <c r="R258"/>
      <c r="S258" s="76"/>
      <c r="T258" s="76"/>
      <c r="U258"/>
      <c r="V258"/>
      <c r="W258"/>
      <c r="X258"/>
      <c r="Y258"/>
      <c r="AG258" s="66"/>
      <c r="AH258" s="66"/>
      <c r="AI258" s="40"/>
      <c r="AJ258" s="66"/>
    </row>
    <row r="259" spans="1:36" ht="14.25" customHeight="1" x14ac:dyDescent="0.25">
      <c r="A259" s="24" t="s">
        <v>9</v>
      </c>
      <c r="B259" s="32" t="s">
        <v>41</v>
      </c>
      <c r="C259" s="26">
        <v>0</v>
      </c>
      <c r="D259" s="26">
        <v>10</v>
      </c>
      <c r="E259" s="56">
        <v>-70.927581000000004</v>
      </c>
      <c r="F259" s="56">
        <v>-53.134599000000001</v>
      </c>
      <c r="G259" s="57">
        <v>12385.314453125</v>
      </c>
      <c r="H259" s="29">
        <v>1</v>
      </c>
      <c r="I259" s="29">
        <v>0</v>
      </c>
      <c r="J259" s="29">
        <v>0</v>
      </c>
      <c r="K259" s="28">
        <v>0</v>
      </c>
      <c r="L259" s="29">
        <v>1</v>
      </c>
      <c r="M259" s="30"/>
      <c r="O259"/>
      <c r="P259"/>
      <c r="Q259"/>
      <c r="R259"/>
      <c r="S259" s="76"/>
      <c r="T259" s="76"/>
      <c r="U259"/>
      <c r="V259"/>
      <c r="W259"/>
      <c r="X259"/>
      <c r="Y259"/>
      <c r="AG259" s="66"/>
      <c r="AH259" s="66"/>
      <c r="AI259" s="40"/>
      <c r="AJ259" s="66"/>
    </row>
    <row r="260" spans="1:36" ht="14.25" customHeight="1" x14ac:dyDescent="0.25">
      <c r="A260" s="24" t="s">
        <v>9</v>
      </c>
      <c r="B260" s="32" t="s">
        <v>41</v>
      </c>
      <c r="C260" s="26">
        <v>0</v>
      </c>
      <c r="D260" s="26">
        <v>11</v>
      </c>
      <c r="E260" s="56">
        <v>-70.911769000000007</v>
      </c>
      <c r="F260" s="56">
        <v>-53.133924</v>
      </c>
      <c r="G260" s="57">
        <v>13915.9775390625</v>
      </c>
      <c r="H260" s="29">
        <v>1</v>
      </c>
      <c r="I260" s="29">
        <v>0</v>
      </c>
      <c r="J260" s="29">
        <v>0</v>
      </c>
      <c r="K260" s="28">
        <v>0</v>
      </c>
      <c r="L260" s="29">
        <v>1</v>
      </c>
      <c r="M260" s="30"/>
      <c r="O260"/>
      <c r="P260"/>
      <c r="Q260"/>
      <c r="R260"/>
      <c r="S260" s="76"/>
      <c r="T260" s="76"/>
      <c r="U260"/>
      <c r="V260"/>
      <c r="W260"/>
      <c r="X260"/>
      <c r="Y260"/>
      <c r="AG260" s="66"/>
      <c r="AH260" s="66"/>
      <c r="AI260" s="40"/>
      <c r="AJ260" s="66"/>
    </row>
    <row r="261" spans="1:36" ht="14.25" customHeight="1" x14ac:dyDescent="0.25">
      <c r="A261" s="24" t="s">
        <v>9</v>
      </c>
      <c r="B261" s="32" t="s">
        <v>41</v>
      </c>
      <c r="C261" s="26">
        <v>0</v>
      </c>
      <c r="D261" s="26">
        <v>12</v>
      </c>
      <c r="E261" s="56">
        <v>-70.907432999999997</v>
      </c>
      <c r="F261" s="56">
        <v>-53.131030000000003</v>
      </c>
      <c r="G261" s="57">
        <v>14349.76953125</v>
      </c>
      <c r="H261" s="29">
        <v>1</v>
      </c>
      <c r="I261" s="59">
        <v>0</v>
      </c>
      <c r="J261" s="29">
        <v>0</v>
      </c>
      <c r="K261" s="58">
        <v>0</v>
      </c>
      <c r="L261" s="29">
        <v>1</v>
      </c>
      <c r="M261" s="31"/>
      <c r="O261"/>
      <c r="P261"/>
      <c r="Q261"/>
      <c r="R261"/>
      <c r="S261" s="76"/>
      <c r="T261" s="76"/>
      <c r="U261"/>
      <c r="V261"/>
      <c r="W261"/>
      <c r="X261"/>
      <c r="Y261"/>
      <c r="AG261" s="66"/>
      <c r="AH261" s="66"/>
      <c r="AI261" s="40"/>
      <c r="AJ261" s="66"/>
    </row>
    <row r="262" spans="1:36" ht="14.25" customHeight="1" x14ac:dyDescent="0.25">
      <c r="A262" s="24" t="s">
        <v>9</v>
      </c>
      <c r="B262" s="32" t="s">
        <v>41</v>
      </c>
      <c r="C262" s="26">
        <v>0</v>
      </c>
      <c r="D262" s="26">
        <v>13</v>
      </c>
      <c r="E262" s="56">
        <v>-70.896404000000004</v>
      </c>
      <c r="F262" s="56">
        <v>-53.124020999999999</v>
      </c>
      <c r="G262" s="57">
        <v>15424.408203125</v>
      </c>
      <c r="H262" s="29">
        <v>1</v>
      </c>
      <c r="I262" s="59">
        <v>1</v>
      </c>
      <c r="J262" s="29">
        <v>0</v>
      </c>
      <c r="K262" s="58">
        <v>0.8</v>
      </c>
      <c r="L262" s="29">
        <v>1</v>
      </c>
      <c r="M262" s="31"/>
      <c r="O262"/>
      <c r="P262"/>
      <c r="Q262"/>
      <c r="R262"/>
      <c r="S262" s="76"/>
      <c r="T262" s="76"/>
      <c r="U262"/>
      <c r="V262"/>
      <c r="W262"/>
      <c r="X262"/>
      <c r="Y262"/>
      <c r="AG262" s="66"/>
      <c r="AH262" s="66"/>
      <c r="AI262" s="40"/>
      <c r="AJ262" s="66"/>
    </row>
    <row r="263" spans="1:36" ht="14.25" customHeight="1" x14ac:dyDescent="0.25">
      <c r="A263" s="79" t="s">
        <v>9</v>
      </c>
      <c r="B263" s="80" t="s">
        <v>41</v>
      </c>
      <c r="C263" s="81">
        <v>0</v>
      </c>
      <c r="D263" s="82">
        <v>14</v>
      </c>
      <c r="E263" s="56">
        <v>-70.882180000000005</v>
      </c>
      <c r="F263" s="56">
        <v>-53.133625000000002</v>
      </c>
      <c r="G263" s="57">
        <v>17077.896484375</v>
      </c>
      <c r="H263" s="78">
        <v>1</v>
      </c>
      <c r="I263" s="78">
        <v>0</v>
      </c>
      <c r="J263" s="78">
        <v>0</v>
      </c>
      <c r="K263" s="77">
        <v>0</v>
      </c>
      <c r="L263" s="78">
        <v>1</v>
      </c>
      <c r="M263" s="51"/>
      <c r="O263"/>
      <c r="P263"/>
      <c r="Q263"/>
      <c r="R263"/>
      <c r="S263" s="76"/>
      <c r="T263" s="76"/>
      <c r="U263"/>
      <c r="V263"/>
      <c r="W263"/>
      <c r="X263"/>
      <c r="Y263"/>
      <c r="AG263" s="66"/>
      <c r="AH263" s="66"/>
      <c r="AI263" s="40"/>
      <c r="AJ263" s="66"/>
    </row>
    <row r="264" spans="1:36" ht="14.25" customHeight="1" x14ac:dyDescent="0.25">
      <c r="A264" s="24" t="s">
        <v>9</v>
      </c>
      <c r="B264" s="32" t="s">
        <v>41</v>
      </c>
      <c r="C264" s="26">
        <v>1</v>
      </c>
      <c r="D264" s="26">
        <v>1</v>
      </c>
      <c r="E264" s="50">
        <v>-70.883679999999998</v>
      </c>
      <c r="F264" s="50">
        <v>-53.135897999999997</v>
      </c>
      <c r="G264" s="52">
        <v>98.626708984375</v>
      </c>
      <c r="H264" s="29">
        <v>1</v>
      </c>
      <c r="I264" s="29">
        <v>0</v>
      </c>
      <c r="J264" s="29">
        <v>1</v>
      </c>
      <c r="K264" s="28">
        <v>0</v>
      </c>
      <c r="L264" s="29">
        <v>1</v>
      </c>
      <c r="M264" s="31"/>
      <c r="O264"/>
      <c r="P264"/>
      <c r="Q264"/>
      <c r="R264"/>
      <c r="S264" s="76"/>
      <c r="T264" s="76"/>
      <c r="U264"/>
      <c r="V264"/>
      <c r="W264"/>
      <c r="X264"/>
      <c r="Y264"/>
      <c r="AG264" s="66"/>
      <c r="AH264" s="66"/>
      <c r="AI264" s="40"/>
      <c r="AJ264" s="66"/>
    </row>
    <row r="265" spans="1:36" ht="14.25" customHeight="1" x14ac:dyDescent="0.25">
      <c r="A265" s="24" t="s">
        <v>9</v>
      </c>
      <c r="B265" s="32" t="s">
        <v>41</v>
      </c>
      <c r="C265" s="26">
        <v>1</v>
      </c>
      <c r="D265" s="26">
        <v>2</v>
      </c>
      <c r="E265" s="50">
        <v>-70.899390999999994</v>
      </c>
      <c r="F265" s="50">
        <v>-53.12565</v>
      </c>
      <c r="G265" s="52">
        <v>2357.355712890625</v>
      </c>
      <c r="H265" s="29">
        <v>1</v>
      </c>
      <c r="I265" s="29">
        <v>1</v>
      </c>
      <c r="J265" s="29">
        <v>0</v>
      </c>
      <c r="K265" s="28">
        <v>0.1</v>
      </c>
      <c r="L265" s="29">
        <v>1</v>
      </c>
      <c r="M265" s="31"/>
      <c r="O265"/>
      <c r="P265"/>
      <c r="Q265"/>
      <c r="R265"/>
      <c r="S265" s="76"/>
      <c r="T265" s="76"/>
      <c r="U265"/>
      <c r="V265"/>
      <c r="W265"/>
      <c r="X265"/>
      <c r="Y265"/>
      <c r="AG265" s="66"/>
      <c r="AH265" s="66"/>
      <c r="AI265" s="40"/>
      <c r="AJ265" s="66"/>
    </row>
    <row r="266" spans="1:36" ht="14.25" customHeight="1" x14ac:dyDescent="0.25">
      <c r="A266" s="24" t="s">
        <v>9</v>
      </c>
      <c r="B266" s="32" t="s">
        <v>41</v>
      </c>
      <c r="C266" s="26">
        <v>1</v>
      </c>
      <c r="D266" s="26">
        <v>3</v>
      </c>
      <c r="E266" s="50">
        <v>-70.921077999999994</v>
      </c>
      <c r="F266" s="50">
        <v>-53.136643999999997</v>
      </c>
      <c r="G266" s="52">
        <v>4449.1708984375</v>
      </c>
      <c r="H266" s="29">
        <v>1</v>
      </c>
      <c r="I266" s="29">
        <v>0</v>
      </c>
      <c r="J266" s="29">
        <v>0</v>
      </c>
      <c r="K266" s="28">
        <v>0</v>
      </c>
      <c r="L266" s="29">
        <v>1</v>
      </c>
      <c r="M266" s="31"/>
      <c r="O266"/>
      <c r="P266"/>
      <c r="Q266"/>
      <c r="R266"/>
      <c r="S266" s="76"/>
      <c r="T266" s="76"/>
      <c r="U266"/>
      <c r="V266"/>
      <c r="W266"/>
      <c r="X266"/>
      <c r="Y266"/>
      <c r="AG266" s="66"/>
      <c r="AH266" s="66"/>
      <c r="AI266" s="40"/>
      <c r="AJ266" s="66"/>
    </row>
    <row r="267" spans="1:36" ht="14.25" customHeight="1" x14ac:dyDescent="0.25">
      <c r="A267" s="24" t="s">
        <v>9</v>
      </c>
      <c r="B267" s="32" t="s">
        <v>41</v>
      </c>
      <c r="C267" s="26">
        <v>1</v>
      </c>
      <c r="D267" s="26">
        <v>4</v>
      </c>
      <c r="E267" s="50">
        <v>-70.927797999999996</v>
      </c>
      <c r="F267" s="50">
        <v>-53.134585000000001</v>
      </c>
      <c r="G267" s="52">
        <v>5147.17724609375</v>
      </c>
      <c r="H267" s="29">
        <v>1</v>
      </c>
      <c r="I267" s="29">
        <v>0</v>
      </c>
      <c r="J267" s="29">
        <v>0</v>
      </c>
      <c r="K267" s="28">
        <v>0</v>
      </c>
      <c r="L267" s="29">
        <v>1</v>
      </c>
      <c r="M267" s="31"/>
      <c r="O267"/>
      <c r="P267"/>
      <c r="Q267"/>
      <c r="R267"/>
      <c r="S267" s="76"/>
      <c r="T267" s="76"/>
      <c r="U267"/>
      <c r="V267"/>
      <c r="W267"/>
      <c r="X267"/>
      <c r="Y267"/>
      <c r="AG267" s="66"/>
      <c r="AH267" s="66"/>
      <c r="AI267" s="40"/>
      <c r="AJ267" s="66"/>
    </row>
    <row r="268" spans="1:36" ht="14.25" customHeight="1" x14ac:dyDescent="0.25">
      <c r="A268" s="24" t="s">
        <v>9</v>
      </c>
      <c r="B268" s="32" t="s">
        <v>41</v>
      </c>
      <c r="C268" s="26">
        <v>1</v>
      </c>
      <c r="D268" s="26">
        <v>5</v>
      </c>
      <c r="E268" s="50">
        <v>-70.925380000000004</v>
      </c>
      <c r="F268" s="50">
        <v>-53.145747999999998</v>
      </c>
      <c r="G268" s="52">
        <v>6702.03857421875</v>
      </c>
      <c r="H268" s="29">
        <v>1</v>
      </c>
      <c r="I268" s="29">
        <v>0</v>
      </c>
      <c r="J268" s="29">
        <v>0</v>
      </c>
      <c r="K268" s="28">
        <v>0</v>
      </c>
      <c r="L268" s="29">
        <v>1</v>
      </c>
      <c r="M268" s="31"/>
      <c r="O268"/>
      <c r="P268"/>
      <c r="Q268"/>
      <c r="R268"/>
      <c r="S268" s="76"/>
      <c r="T268" s="76"/>
      <c r="U268"/>
      <c r="V268"/>
      <c r="W268"/>
      <c r="X268"/>
      <c r="Y268"/>
      <c r="AG268" s="66"/>
      <c r="AH268" s="66"/>
      <c r="AI268" s="40"/>
      <c r="AJ268" s="66"/>
    </row>
    <row r="269" spans="1:36" ht="14.25" customHeight="1" x14ac:dyDescent="0.25">
      <c r="A269" s="24" t="s">
        <v>9</v>
      </c>
      <c r="B269" s="32" t="s">
        <v>41</v>
      </c>
      <c r="C269" s="26">
        <v>1</v>
      </c>
      <c r="D269" s="26">
        <v>6</v>
      </c>
      <c r="E269" s="50">
        <v>-70.917619000000002</v>
      </c>
      <c r="F269" s="50">
        <v>-53.150303999999998</v>
      </c>
      <c r="G269" s="57">
        <v>7693.11572265625</v>
      </c>
      <c r="H269" s="29">
        <v>1</v>
      </c>
      <c r="I269" s="29">
        <v>0</v>
      </c>
      <c r="J269" s="29">
        <v>0</v>
      </c>
      <c r="K269" s="28">
        <v>0</v>
      </c>
      <c r="L269" s="29">
        <v>1</v>
      </c>
      <c r="M269" s="31"/>
      <c r="O269"/>
      <c r="P269"/>
      <c r="Q269"/>
      <c r="R269"/>
      <c r="S269" s="76"/>
      <c r="T269" s="76"/>
      <c r="U269"/>
      <c r="V269"/>
      <c r="W269"/>
      <c r="X269"/>
      <c r="Y269"/>
      <c r="AG269" s="66"/>
      <c r="AH269" s="66"/>
      <c r="AI269" s="40"/>
      <c r="AJ269" s="66"/>
    </row>
    <row r="270" spans="1:36" ht="14.25" customHeight="1" x14ac:dyDescent="0.25">
      <c r="A270" s="24" t="s">
        <v>9</v>
      </c>
      <c r="B270" s="32" t="s">
        <v>41</v>
      </c>
      <c r="C270" s="26">
        <v>1</v>
      </c>
      <c r="D270" s="26">
        <v>7</v>
      </c>
      <c r="E270" s="50">
        <v>-70.906156999999993</v>
      </c>
      <c r="F270" s="50">
        <v>-53.153537999999998</v>
      </c>
      <c r="G270" s="57">
        <v>8841.5087890625</v>
      </c>
      <c r="H270" s="29">
        <v>1</v>
      </c>
      <c r="I270" s="29">
        <v>1</v>
      </c>
      <c r="J270" s="29">
        <v>0</v>
      </c>
      <c r="K270" s="28">
        <v>0.1</v>
      </c>
      <c r="L270" s="29">
        <v>1</v>
      </c>
      <c r="M270" s="31"/>
      <c r="O270"/>
      <c r="P270"/>
      <c r="Q270"/>
      <c r="R270"/>
      <c r="S270" s="76"/>
      <c r="T270" s="76"/>
      <c r="U270"/>
      <c r="V270"/>
      <c r="W270"/>
      <c r="X270"/>
      <c r="Y270"/>
      <c r="AG270" s="66"/>
      <c r="AH270" s="66"/>
      <c r="AI270" s="40"/>
      <c r="AJ270" s="66"/>
    </row>
    <row r="271" spans="1:36" ht="14.25" customHeight="1" x14ac:dyDescent="0.25">
      <c r="A271" s="24" t="s">
        <v>9</v>
      </c>
      <c r="B271" s="32" t="s">
        <v>41</v>
      </c>
      <c r="C271" s="26">
        <v>1</v>
      </c>
      <c r="D271" s="26">
        <v>8</v>
      </c>
      <c r="E271" s="50">
        <v>-70.915227999999999</v>
      </c>
      <c r="F271" s="50">
        <v>-53.164383999999998</v>
      </c>
      <c r="G271" s="57">
        <v>10566.453125</v>
      </c>
      <c r="H271" s="29">
        <v>1</v>
      </c>
      <c r="I271" s="29">
        <v>0</v>
      </c>
      <c r="J271" s="29">
        <v>0</v>
      </c>
      <c r="K271" s="28">
        <v>0</v>
      </c>
      <c r="L271" s="29">
        <v>1</v>
      </c>
      <c r="M271" s="31"/>
      <c r="O271"/>
      <c r="P271"/>
      <c r="Q271"/>
      <c r="R271"/>
      <c r="S271" s="76"/>
      <c r="T271" s="76"/>
      <c r="U271"/>
      <c r="V271"/>
      <c r="W271"/>
      <c r="X271"/>
      <c r="Y271"/>
      <c r="AG271" s="66"/>
      <c r="AH271" s="66"/>
      <c r="AI271" s="40"/>
      <c r="AJ271" s="66"/>
    </row>
    <row r="272" spans="1:36" ht="14.25" customHeight="1" x14ac:dyDescent="0.25">
      <c r="A272" s="24" t="s">
        <v>9</v>
      </c>
      <c r="B272" s="32" t="s">
        <v>41</v>
      </c>
      <c r="C272" s="26">
        <v>1</v>
      </c>
      <c r="D272" s="26">
        <v>9</v>
      </c>
      <c r="E272" s="50">
        <v>-70.927982</v>
      </c>
      <c r="F272" s="50">
        <v>-53.159483999999999</v>
      </c>
      <c r="G272" s="57">
        <v>11578.96875</v>
      </c>
      <c r="H272" s="29">
        <v>1</v>
      </c>
      <c r="I272" s="29">
        <v>0</v>
      </c>
      <c r="J272" s="29">
        <v>0</v>
      </c>
      <c r="K272" s="28">
        <v>0</v>
      </c>
      <c r="L272" s="29">
        <v>1</v>
      </c>
      <c r="M272" s="31"/>
      <c r="O272"/>
      <c r="P272"/>
      <c r="Q272"/>
      <c r="R272"/>
      <c r="S272" s="76"/>
      <c r="T272" s="76"/>
      <c r="U272"/>
      <c r="V272"/>
      <c r="W272"/>
      <c r="X272"/>
      <c r="Y272"/>
      <c r="AG272" s="66"/>
      <c r="AH272" s="66"/>
      <c r="AI272" s="40"/>
      <c r="AJ272" s="66"/>
    </row>
    <row r="273" spans="1:36" ht="14.25" customHeight="1" x14ac:dyDescent="0.25">
      <c r="A273" s="24" t="s">
        <v>9</v>
      </c>
      <c r="B273" s="32" t="s">
        <v>41</v>
      </c>
      <c r="C273" s="26">
        <v>1</v>
      </c>
      <c r="D273" s="26">
        <v>10</v>
      </c>
      <c r="E273" s="50">
        <v>-70.941117000000006</v>
      </c>
      <c r="F273" s="50">
        <v>-53.169514999999997</v>
      </c>
      <c r="G273" s="57">
        <v>13299.1474609375</v>
      </c>
      <c r="H273" s="29">
        <v>1</v>
      </c>
      <c r="I273" s="29">
        <v>0</v>
      </c>
      <c r="J273" s="29">
        <v>0</v>
      </c>
      <c r="K273" s="28">
        <v>0</v>
      </c>
      <c r="L273" s="29">
        <v>1</v>
      </c>
      <c r="M273" s="31"/>
      <c r="O273"/>
      <c r="P273"/>
      <c r="Q273"/>
      <c r="R273"/>
      <c r="S273" s="76"/>
      <c r="T273" s="76"/>
      <c r="U273"/>
      <c r="V273"/>
      <c r="W273"/>
      <c r="X273"/>
      <c r="Y273"/>
      <c r="AG273" s="66"/>
      <c r="AH273" s="66"/>
      <c r="AI273" s="40"/>
      <c r="AJ273" s="66"/>
    </row>
    <row r="274" spans="1:36" ht="14.25" customHeight="1" x14ac:dyDescent="0.25">
      <c r="A274" s="24" t="s">
        <v>9</v>
      </c>
      <c r="B274" s="32" t="s">
        <v>41</v>
      </c>
      <c r="C274" s="26">
        <v>1</v>
      </c>
      <c r="D274" s="26">
        <v>11</v>
      </c>
      <c r="E274" s="50">
        <v>-70.942464000000001</v>
      </c>
      <c r="F274" s="50">
        <v>-53.178342000000001</v>
      </c>
      <c r="G274" s="57">
        <v>14600.61328125</v>
      </c>
      <c r="H274" s="29">
        <v>1</v>
      </c>
      <c r="I274" s="29">
        <v>0</v>
      </c>
      <c r="J274" s="29">
        <v>0</v>
      </c>
      <c r="K274" s="28">
        <v>0</v>
      </c>
      <c r="L274" s="29">
        <v>1</v>
      </c>
      <c r="M274" s="31"/>
      <c r="O274"/>
      <c r="P274"/>
      <c r="Q274"/>
      <c r="R274"/>
      <c r="S274" s="76"/>
      <c r="T274" s="76"/>
      <c r="U274"/>
      <c r="V274"/>
      <c r="W274"/>
      <c r="X274"/>
      <c r="Y274"/>
      <c r="AG274" s="66"/>
      <c r="AH274" s="66"/>
      <c r="AI274" s="40"/>
      <c r="AJ274" s="66"/>
    </row>
    <row r="275" spans="1:36" ht="14.25" customHeight="1" x14ac:dyDescent="0.25">
      <c r="A275" s="24" t="s">
        <v>9</v>
      </c>
      <c r="B275" s="32" t="s">
        <v>41</v>
      </c>
      <c r="C275" s="26">
        <v>1</v>
      </c>
      <c r="D275" s="26">
        <v>12</v>
      </c>
      <c r="E275" s="50">
        <v>-70.939553000000004</v>
      </c>
      <c r="F275" s="50">
        <v>-53.181811000000003</v>
      </c>
      <c r="G275" s="57">
        <v>15189.896484375</v>
      </c>
      <c r="H275" s="29">
        <v>1</v>
      </c>
      <c r="I275" s="29">
        <v>1</v>
      </c>
      <c r="J275" s="29">
        <v>0</v>
      </c>
      <c r="K275" s="28">
        <v>0.8</v>
      </c>
      <c r="L275" s="29">
        <v>1</v>
      </c>
      <c r="M275" s="31"/>
      <c r="O275"/>
      <c r="P275"/>
      <c r="Q275"/>
      <c r="R275"/>
      <c r="S275" s="76"/>
      <c r="T275" s="76"/>
      <c r="U275"/>
      <c r="V275"/>
      <c r="W275"/>
      <c r="X275"/>
      <c r="Y275"/>
      <c r="AG275" s="66"/>
      <c r="AH275" s="66"/>
      <c r="AI275" s="40"/>
      <c r="AJ275" s="66"/>
    </row>
    <row r="276" spans="1:36" ht="14.25" customHeight="1" x14ac:dyDescent="0.25">
      <c r="A276" s="24" t="s">
        <v>9</v>
      </c>
      <c r="B276" s="32" t="s">
        <v>41</v>
      </c>
      <c r="C276" s="26">
        <v>1</v>
      </c>
      <c r="D276" s="26">
        <v>13</v>
      </c>
      <c r="E276" s="56">
        <v>-70.946684000000005</v>
      </c>
      <c r="F276" s="56">
        <v>-53.185347999999998</v>
      </c>
      <c r="G276" s="57">
        <v>16433.638671875</v>
      </c>
      <c r="H276" s="29">
        <v>1</v>
      </c>
      <c r="I276" s="29">
        <v>0</v>
      </c>
      <c r="J276" s="29">
        <v>0</v>
      </c>
      <c r="K276" s="28">
        <v>0</v>
      </c>
      <c r="L276" s="29">
        <v>1</v>
      </c>
      <c r="M276" s="31"/>
      <c r="O276"/>
      <c r="P276"/>
      <c r="Q276"/>
      <c r="R276"/>
      <c r="S276" s="76"/>
      <c r="T276" s="76"/>
      <c r="U276"/>
      <c r="V276"/>
      <c r="W276"/>
      <c r="X276"/>
      <c r="Y276"/>
      <c r="AG276" s="66"/>
      <c r="AH276" s="66"/>
      <c r="AI276" s="40"/>
      <c r="AJ276" s="66"/>
    </row>
    <row r="277" spans="1:36" ht="14.25" customHeight="1" x14ac:dyDescent="0.25">
      <c r="A277" s="79" t="s">
        <v>9</v>
      </c>
      <c r="B277" s="80" t="s">
        <v>41</v>
      </c>
      <c r="C277" s="81">
        <v>1</v>
      </c>
      <c r="D277" s="82">
        <v>14</v>
      </c>
      <c r="E277" s="56">
        <v>-70.949417999999994</v>
      </c>
      <c r="F277" s="56">
        <v>-53.181623999999999</v>
      </c>
      <c r="G277" s="57">
        <v>17064.59765625</v>
      </c>
      <c r="H277" s="78">
        <v>1</v>
      </c>
      <c r="I277" s="78">
        <v>0</v>
      </c>
      <c r="J277" s="78">
        <v>0</v>
      </c>
      <c r="K277" s="77">
        <v>0</v>
      </c>
      <c r="L277" s="78">
        <v>1</v>
      </c>
      <c r="M277" s="51"/>
      <c r="O277"/>
      <c r="P277"/>
      <c r="Q277"/>
      <c r="R277"/>
      <c r="S277" s="76"/>
      <c r="T277" s="76"/>
      <c r="U277"/>
      <c r="V277"/>
      <c r="W277"/>
      <c r="X277"/>
      <c r="Y277"/>
      <c r="AG277" s="66"/>
      <c r="AH277" s="66"/>
      <c r="AI277" s="40"/>
      <c r="AJ277" s="66"/>
    </row>
    <row r="278" spans="1:36" ht="14.25" customHeight="1" x14ac:dyDescent="0.25">
      <c r="A278" s="24" t="s">
        <v>9</v>
      </c>
      <c r="B278" s="32" t="s">
        <v>42</v>
      </c>
      <c r="C278" s="26">
        <v>0</v>
      </c>
      <c r="D278" s="26">
        <v>1</v>
      </c>
      <c r="E278" s="27">
        <v>-70.950963000000002</v>
      </c>
      <c r="F278" s="27">
        <v>-53.173881999999999</v>
      </c>
      <c r="G278" s="28">
        <v>97.563461000000004</v>
      </c>
      <c r="H278" s="29">
        <v>1</v>
      </c>
      <c r="I278" s="29">
        <v>0</v>
      </c>
      <c r="J278" s="29">
        <v>1</v>
      </c>
      <c r="K278" s="28">
        <v>0</v>
      </c>
      <c r="L278" s="29">
        <v>1</v>
      </c>
      <c r="M278" s="31"/>
      <c r="O278"/>
      <c r="P278"/>
      <c r="Q278"/>
      <c r="R278"/>
      <c r="S278" s="76"/>
      <c r="T278" s="76"/>
      <c r="U278"/>
      <c r="V278"/>
      <c r="W278"/>
      <c r="X278"/>
      <c r="Y278"/>
      <c r="AG278" s="66"/>
      <c r="AH278" s="66"/>
      <c r="AI278" s="40"/>
      <c r="AJ278" s="66"/>
    </row>
    <row r="279" spans="1:36" ht="14.25" customHeight="1" x14ac:dyDescent="0.25">
      <c r="A279" s="24" t="s">
        <v>9</v>
      </c>
      <c r="B279" s="32" t="s">
        <v>42</v>
      </c>
      <c r="C279" s="26">
        <v>0</v>
      </c>
      <c r="D279" s="26">
        <v>2</v>
      </c>
      <c r="E279" s="27">
        <v>-70.940882999999999</v>
      </c>
      <c r="F279" s="27">
        <v>-53.169466999999997</v>
      </c>
      <c r="G279" s="28">
        <v>1213.7220460000001</v>
      </c>
      <c r="H279" s="29">
        <v>1</v>
      </c>
      <c r="I279" s="29">
        <v>1</v>
      </c>
      <c r="J279" s="29">
        <v>0</v>
      </c>
      <c r="K279" s="28">
        <v>0.1</v>
      </c>
      <c r="L279" s="29">
        <v>1</v>
      </c>
      <c r="M279" s="31"/>
      <c r="O279"/>
      <c r="P279"/>
      <c r="Q279"/>
      <c r="R279"/>
      <c r="S279" s="76"/>
      <c r="T279" s="76"/>
      <c r="U279"/>
      <c r="V279"/>
      <c r="W279"/>
      <c r="X279"/>
      <c r="Y279"/>
      <c r="AG279" s="66"/>
      <c r="AH279" s="66"/>
      <c r="AI279" s="40"/>
      <c r="AJ279" s="66"/>
    </row>
    <row r="280" spans="1:36" ht="14.25" customHeight="1" x14ac:dyDescent="0.25">
      <c r="A280" s="24" t="s">
        <v>9</v>
      </c>
      <c r="B280" s="32" t="s">
        <v>42</v>
      </c>
      <c r="C280" s="26">
        <v>0</v>
      </c>
      <c r="D280" s="26">
        <v>3</v>
      </c>
      <c r="E280" s="27">
        <v>-70.943011999999996</v>
      </c>
      <c r="F280" s="27">
        <v>-53.166910000000001</v>
      </c>
      <c r="G280" s="28">
        <v>1634.5992429999999</v>
      </c>
      <c r="H280" s="29">
        <v>1</v>
      </c>
      <c r="I280" s="29">
        <v>0</v>
      </c>
      <c r="J280" s="29">
        <v>0</v>
      </c>
      <c r="K280" s="28">
        <v>0</v>
      </c>
      <c r="L280" s="29">
        <v>1</v>
      </c>
      <c r="M280" s="31"/>
      <c r="O280"/>
      <c r="P280"/>
      <c r="Q280"/>
      <c r="R280"/>
      <c r="S280" s="76"/>
      <c r="T280" s="76"/>
      <c r="U280"/>
      <c r="V280"/>
      <c r="W280"/>
      <c r="X280"/>
      <c r="Y280"/>
      <c r="AG280" s="66"/>
      <c r="AH280" s="66"/>
      <c r="AI280" s="40"/>
      <c r="AJ280" s="66"/>
    </row>
    <row r="281" spans="1:36" ht="14.25" customHeight="1" x14ac:dyDescent="0.25">
      <c r="A281" s="24" t="s">
        <v>9</v>
      </c>
      <c r="B281" s="32" t="s">
        <v>42</v>
      </c>
      <c r="C281" s="26">
        <v>0</v>
      </c>
      <c r="D281" s="26">
        <v>4</v>
      </c>
      <c r="E281" s="27">
        <v>-70.945837999999995</v>
      </c>
      <c r="F281" s="27">
        <v>-53.152113999999997</v>
      </c>
      <c r="G281" s="28">
        <v>3939.0158689999998</v>
      </c>
      <c r="H281" s="29">
        <v>1</v>
      </c>
      <c r="I281" s="29">
        <v>0</v>
      </c>
      <c r="J281" s="29">
        <v>0</v>
      </c>
      <c r="K281" s="28">
        <v>0</v>
      </c>
      <c r="L281" s="29">
        <v>1</v>
      </c>
      <c r="M281" s="31"/>
      <c r="O281"/>
      <c r="P281"/>
      <c r="Q281"/>
      <c r="R281"/>
      <c r="S281" s="76"/>
      <c r="T281" s="76"/>
      <c r="U281"/>
      <c r="V281"/>
      <c r="W281"/>
      <c r="X281"/>
      <c r="Y281"/>
      <c r="AG281" s="66"/>
      <c r="AH281" s="66"/>
      <c r="AI281" s="40"/>
      <c r="AJ281" s="66"/>
    </row>
    <row r="282" spans="1:36" ht="14.25" customHeight="1" x14ac:dyDescent="0.25">
      <c r="A282" s="24" t="s">
        <v>9</v>
      </c>
      <c r="B282" s="32" t="s">
        <v>42</v>
      </c>
      <c r="C282" s="26">
        <v>0</v>
      </c>
      <c r="D282" s="26">
        <v>5</v>
      </c>
      <c r="E282" s="27">
        <v>-70.946042000000006</v>
      </c>
      <c r="F282" s="27">
        <v>-53.151676000000002</v>
      </c>
      <c r="G282" s="28">
        <v>4006.8801269999999</v>
      </c>
      <c r="H282" s="29">
        <v>1</v>
      </c>
      <c r="I282" s="29">
        <v>0</v>
      </c>
      <c r="J282" s="29">
        <v>0</v>
      </c>
      <c r="K282" s="28">
        <v>0</v>
      </c>
      <c r="L282" s="29">
        <v>1</v>
      </c>
      <c r="M282" s="31"/>
      <c r="O282"/>
      <c r="P282"/>
      <c r="Q282"/>
      <c r="R282"/>
      <c r="S282" s="76"/>
      <c r="T282" s="76"/>
      <c r="U282"/>
      <c r="V282"/>
      <c r="W282"/>
      <c r="X282"/>
      <c r="Y282"/>
      <c r="AG282" s="66"/>
      <c r="AH282" s="66"/>
      <c r="AI282" s="40"/>
      <c r="AJ282" s="66"/>
    </row>
    <row r="283" spans="1:36" ht="14.25" customHeight="1" x14ac:dyDescent="0.25">
      <c r="A283" s="24" t="s">
        <v>9</v>
      </c>
      <c r="B283" s="32" t="s">
        <v>42</v>
      </c>
      <c r="C283" s="26">
        <v>0</v>
      </c>
      <c r="D283" s="26">
        <v>6</v>
      </c>
      <c r="E283" s="27">
        <v>-70.946447000000006</v>
      </c>
      <c r="F283" s="27">
        <v>-53.151989999999998</v>
      </c>
      <c r="G283" s="28">
        <v>4065.7153320000002</v>
      </c>
      <c r="H283" s="29">
        <v>1</v>
      </c>
      <c r="I283" s="29">
        <v>0</v>
      </c>
      <c r="J283" s="29">
        <v>0</v>
      </c>
      <c r="K283" s="28">
        <v>0</v>
      </c>
      <c r="L283" s="29">
        <v>1</v>
      </c>
      <c r="M283" s="31"/>
      <c r="O283"/>
      <c r="P283"/>
      <c r="Q283"/>
      <c r="R283"/>
      <c r="S283" s="76"/>
      <c r="T283" s="76"/>
      <c r="U283"/>
      <c r="V283"/>
      <c r="W283"/>
      <c r="X283"/>
      <c r="Y283"/>
      <c r="AG283" s="66"/>
      <c r="AH283" s="66"/>
      <c r="AI283" s="40"/>
      <c r="AJ283" s="66"/>
    </row>
    <row r="284" spans="1:36" ht="14.25" customHeight="1" x14ac:dyDescent="0.25">
      <c r="A284" s="24" t="s">
        <v>9</v>
      </c>
      <c r="B284" s="32" t="s">
        <v>42</v>
      </c>
      <c r="C284" s="26">
        <v>0</v>
      </c>
      <c r="D284" s="26">
        <v>7</v>
      </c>
      <c r="E284" s="27">
        <v>-70.946358000000004</v>
      </c>
      <c r="F284" s="27">
        <v>-53.152594999999998</v>
      </c>
      <c r="G284" s="28">
        <v>4148.9672849999997</v>
      </c>
      <c r="H284" s="29">
        <v>1</v>
      </c>
      <c r="I284" s="29">
        <v>0</v>
      </c>
      <c r="J284" s="29">
        <v>0</v>
      </c>
      <c r="K284" s="28">
        <v>0</v>
      </c>
      <c r="L284" s="29">
        <v>1</v>
      </c>
      <c r="M284" s="31"/>
      <c r="O284"/>
      <c r="P284"/>
      <c r="Q284"/>
      <c r="R284"/>
      <c r="S284" s="76"/>
      <c r="T284" s="76"/>
      <c r="U284"/>
      <c r="V284"/>
      <c r="W284"/>
      <c r="X284"/>
      <c r="Y284"/>
      <c r="AG284" s="66"/>
      <c r="AH284" s="66"/>
      <c r="AI284" s="40"/>
      <c r="AJ284" s="66"/>
    </row>
    <row r="285" spans="1:36" ht="14.25" customHeight="1" x14ac:dyDescent="0.25">
      <c r="A285" s="24" t="s">
        <v>9</v>
      </c>
      <c r="B285" s="32" t="s">
        <v>42</v>
      </c>
      <c r="C285" s="26">
        <v>0</v>
      </c>
      <c r="D285" s="26">
        <v>8</v>
      </c>
      <c r="E285" s="27">
        <v>-70.928118999999995</v>
      </c>
      <c r="F285" s="27">
        <v>-53.159770999999999</v>
      </c>
      <c r="G285" s="28">
        <v>5975.0893550000001</v>
      </c>
      <c r="H285" s="29">
        <v>1</v>
      </c>
      <c r="I285" s="29">
        <v>0</v>
      </c>
      <c r="J285" s="29">
        <v>0</v>
      </c>
      <c r="K285" s="28">
        <v>0</v>
      </c>
      <c r="L285" s="29">
        <v>1</v>
      </c>
      <c r="M285" s="31"/>
      <c r="O285"/>
      <c r="P285"/>
      <c r="Q285"/>
      <c r="R285"/>
      <c r="S285" s="76"/>
      <c r="T285" s="76"/>
      <c r="U285"/>
      <c r="V285"/>
      <c r="W285"/>
      <c r="X285"/>
      <c r="Y285"/>
      <c r="AG285" s="66"/>
      <c r="AH285" s="66"/>
      <c r="AI285" s="40"/>
      <c r="AJ285" s="66"/>
    </row>
    <row r="286" spans="1:36" ht="14.25" customHeight="1" x14ac:dyDescent="0.25">
      <c r="A286" s="24" t="s">
        <v>9</v>
      </c>
      <c r="B286" s="32" t="s">
        <v>42</v>
      </c>
      <c r="C286" s="26">
        <v>0</v>
      </c>
      <c r="D286" s="26">
        <v>9</v>
      </c>
      <c r="E286" s="27">
        <v>-70.913197999999994</v>
      </c>
      <c r="F286" s="27">
        <v>-53.165500999999999</v>
      </c>
      <c r="G286" s="28">
        <v>7159.4736329999996</v>
      </c>
      <c r="H286" s="29">
        <v>1</v>
      </c>
      <c r="I286" s="29">
        <v>1</v>
      </c>
      <c r="J286" s="29">
        <v>0</v>
      </c>
      <c r="K286" s="28">
        <v>0.7</v>
      </c>
      <c r="L286" s="29">
        <v>1</v>
      </c>
      <c r="M286" s="31"/>
      <c r="O286"/>
      <c r="P286"/>
      <c r="Q286"/>
      <c r="R286"/>
      <c r="S286" s="76"/>
      <c r="T286" s="76"/>
      <c r="U286"/>
      <c r="V286"/>
      <c r="W286"/>
      <c r="X286"/>
      <c r="Y286"/>
      <c r="AG286" s="66"/>
      <c r="AH286" s="66"/>
      <c r="AI286" s="40"/>
      <c r="AJ286" s="66"/>
    </row>
    <row r="287" spans="1:36" ht="14.25" customHeight="1" x14ac:dyDescent="0.25">
      <c r="A287" s="24" t="s">
        <v>9</v>
      </c>
      <c r="B287" s="32" t="s">
        <v>42</v>
      </c>
      <c r="C287" s="26">
        <v>0</v>
      </c>
      <c r="D287" s="26">
        <v>10</v>
      </c>
      <c r="E287" s="27">
        <v>-70.904088999999999</v>
      </c>
      <c r="F287" s="27">
        <v>-53.153092000000001</v>
      </c>
      <c r="G287" s="28">
        <v>9172.8994139999995</v>
      </c>
      <c r="H287" s="29">
        <v>1</v>
      </c>
      <c r="I287" s="29">
        <v>0</v>
      </c>
      <c r="J287" s="29">
        <v>0</v>
      </c>
      <c r="K287" s="28">
        <v>0</v>
      </c>
      <c r="L287" s="29">
        <v>1</v>
      </c>
      <c r="M287" s="31"/>
      <c r="O287"/>
      <c r="P287"/>
      <c r="Q287"/>
      <c r="R287"/>
      <c r="S287" s="76"/>
      <c r="T287" s="76"/>
      <c r="U287"/>
      <c r="V287"/>
      <c r="W287"/>
      <c r="X287"/>
      <c r="Y287"/>
      <c r="AG287" s="66"/>
      <c r="AH287" s="66"/>
      <c r="AI287" s="40"/>
      <c r="AJ287" s="66"/>
    </row>
    <row r="288" spans="1:36" ht="14.25" customHeight="1" x14ac:dyDescent="0.25">
      <c r="A288" s="24" t="s">
        <v>9</v>
      </c>
      <c r="B288" s="32" t="s">
        <v>42</v>
      </c>
      <c r="C288" s="26">
        <v>0</v>
      </c>
      <c r="D288" s="26">
        <v>11</v>
      </c>
      <c r="E288" s="27">
        <v>-70.913047000000006</v>
      </c>
      <c r="F288" s="27">
        <v>-53.149650000000001</v>
      </c>
      <c r="G288" s="28">
        <v>9887.7470699999994</v>
      </c>
      <c r="H288" s="29">
        <v>1</v>
      </c>
      <c r="I288" s="29">
        <v>0</v>
      </c>
      <c r="J288" s="29">
        <v>0</v>
      </c>
      <c r="K288" s="28">
        <v>0</v>
      </c>
      <c r="L288" s="29">
        <v>1</v>
      </c>
      <c r="M288" s="31"/>
      <c r="O288"/>
      <c r="P288"/>
      <c r="Q288"/>
      <c r="R288"/>
      <c r="S288" s="76"/>
      <c r="T288" s="76"/>
      <c r="U288"/>
      <c r="V288"/>
      <c r="W288"/>
      <c r="X288"/>
      <c r="Y288"/>
      <c r="AG288" s="66"/>
      <c r="AH288" s="66"/>
      <c r="AI288" s="40"/>
      <c r="AJ288" s="66"/>
    </row>
    <row r="289" spans="1:36" ht="14.25" customHeight="1" x14ac:dyDescent="0.25">
      <c r="A289" s="24" t="s">
        <v>9</v>
      </c>
      <c r="B289" s="32" t="s">
        <v>42</v>
      </c>
      <c r="C289" s="26">
        <v>0</v>
      </c>
      <c r="D289" s="26">
        <v>12</v>
      </c>
      <c r="E289" s="27">
        <v>-70.918240999999995</v>
      </c>
      <c r="F289" s="27">
        <v>-53.144443000000003</v>
      </c>
      <c r="G289" s="28">
        <v>10715.977539</v>
      </c>
      <c r="H289" s="29">
        <v>1</v>
      </c>
      <c r="I289" s="29">
        <v>0</v>
      </c>
      <c r="J289" s="29">
        <v>0</v>
      </c>
      <c r="K289" s="28">
        <v>0</v>
      </c>
      <c r="L289" s="29">
        <v>1</v>
      </c>
      <c r="M289" s="31"/>
      <c r="O289"/>
      <c r="P289"/>
      <c r="Q289"/>
      <c r="R289"/>
      <c r="S289" s="76"/>
      <c r="T289" s="76"/>
      <c r="U289"/>
      <c r="V289"/>
      <c r="W289"/>
      <c r="X289"/>
      <c r="Y289"/>
      <c r="AG289" s="66"/>
      <c r="AH289" s="66"/>
      <c r="AI289" s="40"/>
      <c r="AJ289" s="66"/>
    </row>
    <row r="290" spans="1:36" ht="14.25" customHeight="1" x14ac:dyDescent="0.25">
      <c r="A290" s="24" t="s">
        <v>9</v>
      </c>
      <c r="B290" s="32" t="s">
        <v>42</v>
      </c>
      <c r="C290" s="26">
        <v>0</v>
      </c>
      <c r="D290" s="26">
        <v>13</v>
      </c>
      <c r="E290" s="27">
        <v>-70.927581000000004</v>
      </c>
      <c r="F290" s="27">
        <v>-53.134599000000001</v>
      </c>
      <c r="G290" s="28">
        <v>12252.973633</v>
      </c>
      <c r="H290" s="29">
        <v>1</v>
      </c>
      <c r="I290" s="29">
        <v>0</v>
      </c>
      <c r="J290" s="29">
        <v>0</v>
      </c>
      <c r="K290" s="28">
        <v>0</v>
      </c>
      <c r="L290" s="29">
        <v>1</v>
      </c>
      <c r="M290" s="31"/>
      <c r="O290"/>
      <c r="P290"/>
      <c r="Q290"/>
      <c r="R290"/>
      <c r="S290" s="76"/>
      <c r="T290" s="76"/>
      <c r="U290"/>
      <c r="V290"/>
      <c r="W290"/>
      <c r="X290"/>
      <c r="Y290"/>
      <c r="AG290" s="66"/>
      <c r="AH290" s="66"/>
      <c r="AI290" s="40"/>
      <c r="AJ290" s="66"/>
    </row>
    <row r="291" spans="1:36" ht="14.25" customHeight="1" x14ac:dyDescent="0.25">
      <c r="A291" s="24" t="s">
        <v>9</v>
      </c>
      <c r="B291" s="32" t="s">
        <v>42</v>
      </c>
      <c r="C291" s="26">
        <v>0</v>
      </c>
      <c r="D291" s="26">
        <v>14</v>
      </c>
      <c r="E291" s="27">
        <v>-70.907850999999994</v>
      </c>
      <c r="F291" s="27">
        <v>-53.141553999999999</v>
      </c>
      <c r="G291" s="28">
        <v>14152.598633</v>
      </c>
      <c r="H291" s="29">
        <v>1</v>
      </c>
      <c r="I291" s="29">
        <v>1</v>
      </c>
      <c r="J291" s="29">
        <v>0</v>
      </c>
      <c r="K291" s="28">
        <v>0.2</v>
      </c>
      <c r="L291" s="29">
        <v>1</v>
      </c>
      <c r="M291" s="31"/>
      <c r="O291"/>
      <c r="P291"/>
      <c r="Q291"/>
      <c r="R291"/>
      <c r="S291" s="76"/>
      <c r="T291" s="76"/>
      <c r="U291"/>
      <c r="V291"/>
      <c r="W291"/>
      <c r="X291"/>
      <c r="Y291"/>
      <c r="AG291" s="66"/>
      <c r="AH291" s="66"/>
      <c r="AI291" s="40"/>
      <c r="AJ291" s="66"/>
    </row>
    <row r="292" spans="1:36" ht="14.25" customHeight="1" x14ac:dyDescent="0.25">
      <c r="A292" s="24" t="s">
        <v>9</v>
      </c>
      <c r="B292" s="32" t="s">
        <v>42</v>
      </c>
      <c r="C292" s="26">
        <v>0</v>
      </c>
      <c r="D292" s="26">
        <v>15</v>
      </c>
      <c r="E292" s="27">
        <v>-70.889341000000002</v>
      </c>
      <c r="F292" s="27">
        <v>-53.137850999999998</v>
      </c>
      <c r="G292" s="28">
        <v>16046.570313</v>
      </c>
      <c r="H292" s="29">
        <v>1</v>
      </c>
      <c r="I292" s="29">
        <v>0</v>
      </c>
      <c r="J292" s="29">
        <v>0</v>
      </c>
      <c r="K292" s="28">
        <v>0</v>
      </c>
      <c r="L292" s="29">
        <v>1</v>
      </c>
      <c r="M292" s="31"/>
      <c r="O292"/>
      <c r="P292"/>
      <c r="Q292"/>
      <c r="R292"/>
      <c r="S292" s="76"/>
      <c r="T292" s="76"/>
      <c r="U292"/>
      <c r="V292"/>
      <c r="W292"/>
      <c r="X292"/>
      <c r="Y292"/>
      <c r="AG292" s="66"/>
      <c r="AH292" s="66"/>
      <c r="AI292" s="40"/>
      <c r="AJ292" s="66"/>
    </row>
    <row r="293" spans="1:36" ht="14.25" customHeight="1" x14ac:dyDescent="0.25">
      <c r="A293" s="24" t="s">
        <v>9</v>
      </c>
      <c r="B293" s="32" t="s">
        <v>42</v>
      </c>
      <c r="C293" s="26">
        <v>1</v>
      </c>
      <c r="D293" s="26">
        <v>1</v>
      </c>
      <c r="E293" s="27">
        <v>-70.883679999999998</v>
      </c>
      <c r="F293" s="27">
        <v>-53.135897999999997</v>
      </c>
      <c r="G293" s="28">
        <v>98.626709000000005</v>
      </c>
      <c r="H293" s="29">
        <v>1</v>
      </c>
      <c r="I293" s="29">
        <v>0</v>
      </c>
      <c r="J293" s="29">
        <v>1</v>
      </c>
      <c r="K293" s="28">
        <v>0</v>
      </c>
      <c r="L293" s="29">
        <v>1</v>
      </c>
      <c r="M293" s="31"/>
      <c r="O293"/>
      <c r="P293"/>
      <c r="Q293"/>
      <c r="R293"/>
      <c r="S293" s="76"/>
      <c r="T293" s="76"/>
      <c r="U293"/>
      <c r="V293"/>
      <c r="W293"/>
      <c r="X293"/>
      <c r="Y293"/>
      <c r="AG293" s="66"/>
      <c r="AH293" s="66"/>
      <c r="AI293" s="40"/>
      <c r="AJ293" s="66"/>
    </row>
    <row r="294" spans="1:36" ht="14.25" customHeight="1" x14ac:dyDescent="0.25">
      <c r="A294" s="24" t="s">
        <v>9</v>
      </c>
      <c r="B294" s="32" t="s">
        <v>42</v>
      </c>
      <c r="C294" s="26">
        <v>1</v>
      </c>
      <c r="D294" s="26">
        <v>2</v>
      </c>
      <c r="E294" s="27">
        <v>-70.891844000000006</v>
      </c>
      <c r="F294" s="27">
        <v>-53.138950999999999</v>
      </c>
      <c r="G294" s="28">
        <v>2364.6584469999998</v>
      </c>
      <c r="H294" s="29">
        <v>1</v>
      </c>
      <c r="I294" s="29">
        <v>1</v>
      </c>
      <c r="J294" s="29">
        <v>0</v>
      </c>
      <c r="K294" s="28">
        <v>0.1</v>
      </c>
      <c r="L294" s="29">
        <v>1</v>
      </c>
      <c r="M294" s="31"/>
      <c r="O294"/>
      <c r="P294"/>
      <c r="Q294"/>
      <c r="R294"/>
      <c r="S294" s="76"/>
      <c r="T294" s="76"/>
      <c r="U294"/>
      <c r="V294"/>
      <c r="W294"/>
      <c r="X294"/>
      <c r="Y294"/>
      <c r="AG294" s="66"/>
      <c r="AH294" s="66"/>
      <c r="AI294" s="40"/>
      <c r="AJ294" s="66"/>
    </row>
    <row r="295" spans="1:36" ht="14.25" customHeight="1" x14ac:dyDescent="0.25">
      <c r="A295" s="24" t="s">
        <v>9</v>
      </c>
      <c r="B295" s="32" t="s">
        <v>42</v>
      </c>
      <c r="C295" s="26">
        <v>1</v>
      </c>
      <c r="D295" s="26">
        <v>3</v>
      </c>
      <c r="E295" s="27">
        <v>-70.912199999999999</v>
      </c>
      <c r="F295" s="27">
        <v>-53.136239000000003</v>
      </c>
      <c r="G295" s="28">
        <v>4341.0629879999997</v>
      </c>
      <c r="H295" s="29">
        <v>1</v>
      </c>
      <c r="I295" s="29">
        <v>0</v>
      </c>
      <c r="J295" s="29">
        <v>0</v>
      </c>
      <c r="K295" s="28">
        <v>0</v>
      </c>
      <c r="L295" s="29">
        <v>1</v>
      </c>
      <c r="M295" s="31"/>
      <c r="O295"/>
      <c r="P295"/>
      <c r="Q295"/>
      <c r="R295"/>
      <c r="S295" s="76"/>
      <c r="T295" s="76"/>
      <c r="U295"/>
      <c r="V295"/>
      <c r="W295"/>
      <c r="X295"/>
      <c r="Y295"/>
      <c r="AG295" s="66"/>
      <c r="AH295" s="66"/>
      <c r="AI295" s="40"/>
      <c r="AJ295" s="66"/>
    </row>
    <row r="296" spans="1:36" ht="14.25" customHeight="1" x14ac:dyDescent="0.25">
      <c r="A296" s="24" t="s">
        <v>9</v>
      </c>
      <c r="B296" s="32" t="s">
        <v>42</v>
      </c>
      <c r="C296" s="26">
        <v>1</v>
      </c>
      <c r="D296" s="26">
        <v>4</v>
      </c>
      <c r="E296" s="27">
        <v>-70.921077999999994</v>
      </c>
      <c r="F296" s="27">
        <v>-53.136643999999997</v>
      </c>
      <c r="G296" s="28">
        <v>5162.2226559999999</v>
      </c>
      <c r="H296" s="29">
        <v>1</v>
      </c>
      <c r="I296" s="29">
        <v>0</v>
      </c>
      <c r="J296" s="29">
        <v>0</v>
      </c>
      <c r="K296" s="28">
        <v>0</v>
      </c>
      <c r="L296" s="29">
        <v>1</v>
      </c>
      <c r="M296" s="31"/>
      <c r="O296"/>
      <c r="P296"/>
      <c r="Q296"/>
      <c r="R296"/>
      <c r="S296" s="76"/>
      <c r="T296" s="76"/>
      <c r="U296"/>
      <c r="V296"/>
      <c r="W296"/>
      <c r="X296"/>
      <c r="Y296"/>
      <c r="AG296" s="66"/>
      <c r="AH296" s="66"/>
      <c r="AI296" s="40"/>
      <c r="AJ296" s="66"/>
    </row>
    <row r="297" spans="1:36" ht="14.25" customHeight="1" x14ac:dyDescent="0.25">
      <c r="A297" s="24" t="s">
        <v>9</v>
      </c>
      <c r="B297" s="32" t="s">
        <v>42</v>
      </c>
      <c r="C297" s="26">
        <v>1</v>
      </c>
      <c r="D297" s="26">
        <v>5</v>
      </c>
      <c r="E297" s="27">
        <v>-70.927797999999996</v>
      </c>
      <c r="F297" s="27">
        <v>-53.134585000000001</v>
      </c>
      <c r="G297" s="28">
        <v>5860.2290039999998</v>
      </c>
      <c r="H297" s="29">
        <v>1</v>
      </c>
      <c r="I297" s="29">
        <v>0</v>
      </c>
      <c r="J297" s="29">
        <v>0</v>
      </c>
      <c r="K297" s="28">
        <v>0</v>
      </c>
      <c r="L297" s="29">
        <v>1</v>
      </c>
      <c r="M297" s="31"/>
      <c r="O297"/>
      <c r="P297"/>
      <c r="Q297"/>
      <c r="R297"/>
      <c r="S297" s="76"/>
      <c r="T297" s="76"/>
      <c r="U297"/>
      <c r="V297"/>
      <c r="W297"/>
      <c r="X297"/>
      <c r="Y297"/>
      <c r="AG297" s="66"/>
      <c r="AH297" s="66"/>
      <c r="AI297" s="40"/>
      <c r="AJ297" s="66"/>
    </row>
    <row r="298" spans="1:36" ht="14.25" customHeight="1" x14ac:dyDescent="0.25">
      <c r="A298" s="24" t="s">
        <v>9</v>
      </c>
      <c r="B298" s="32" t="s">
        <v>42</v>
      </c>
      <c r="C298" s="26">
        <v>1</v>
      </c>
      <c r="D298" s="26">
        <v>6</v>
      </c>
      <c r="E298" s="27">
        <v>-70.918385000000001</v>
      </c>
      <c r="F298" s="27">
        <v>-53.140946</v>
      </c>
      <c r="G298" s="28">
        <v>6853.298828</v>
      </c>
      <c r="H298" s="29">
        <v>1</v>
      </c>
      <c r="I298" s="29">
        <v>0</v>
      </c>
      <c r="J298" s="29">
        <v>0</v>
      </c>
      <c r="K298" s="28">
        <v>0</v>
      </c>
      <c r="L298" s="29">
        <v>1</v>
      </c>
      <c r="M298" s="31"/>
      <c r="O298"/>
      <c r="P298"/>
      <c r="Q298"/>
      <c r="R298"/>
      <c r="S298" s="76"/>
      <c r="T298" s="76"/>
      <c r="U298"/>
      <c r="V298"/>
      <c r="W298"/>
      <c r="X298"/>
      <c r="Y298"/>
      <c r="AG298" s="66"/>
      <c r="AH298" s="66"/>
      <c r="AI298" s="40"/>
      <c r="AJ298" s="66"/>
    </row>
    <row r="299" spans="1:36" ht="14.25" customHeight="1" x14ac:dyDescent="0.25">
      <c r="A299" s="24" t="s">
        <v>9</v>
      </c>
      <c r="B299" s="32" t="s">
        <v>42</v>
      </c>
      <c r="C299" s="26">
        <v>1</v>
      </c>
      <c r="D299" s="26">
        <v>7</v>
      </c>
      <c r="E299" s="27">
        <v>-70.918255000000002</v>
      </c>
      <c r="F299" s="27">
        <v>-53.144452000000001</v>
      </c>
      <c r="G299" s="28">
        <v>7403.3862300000001</v>
      </c>
      <c r="H299" s="29">
        <v>1</v>
      </c>
      <c r="I299" s="29">
        <v>0</v>
      </c>
      <c r="J299" s="29">
        <v>0</v>
      </c>
      <c r="K299" s="28">
        <v>0</v>
      </c>
      <c r="L299" s="29">
        <v>1</v>
      </c>
      <c r="M299" s="31"/>
      <c r="O299"/>
      <c r="P299"/>
      <c r="Q299"/>
      <c r="R299"/>
      <c r="S299" s="76"/>
      <c r="T299" s="76"/>
      <c r="U299"/>
      <c r="V299"/>
      <c r="W299"/>
      <c r="X299"/>
      <c r="Y299"/>
      <c r="AG299" s="66"/>
      <c r="AH299" s="66"/>
      <c r="AI299" s="40"/>
      <c r="AJ299" s="66"/>
    </row>
    <row r="300" spans="1:36" ht="14.25" customHeight="1" x14ac:dyDescent="0.25">
      <c r="A300" s="24" t="s">
        <v>9</v>
      </c>
      <c r="B300" s="32" t="s">
        <v>42</v>
      </c>
      <c r="C300" s="26">
        <v>1</v>
      </c>
      <c r="D300" s="26">
        <v>8</v>
      </c>
      <c r="E300" s="27">
        <v>-70.912936000000002</v>
      </c>
      <c r="F300" s="27">
        <v>-53.151192999999999</v>
      </c>
      <c r="G300" s="28">
        <v>8462.9833980000003</v>
      </c>
      <c r="H300" s="29">
        <v>1</v>
      </c>
      <c r="I300" s="29">
        <v>1</v>
      </c>
      <c r="J300" s="29">
        <v>0</v>
      </c>
      <c r="K300" s="28">
        <v>0.7</v>
      </c>
      <c r="L300" s="29">
        <v>1</v>
      </c>
      <c r="M300" s="31"/>
      <c r="O300"/>
      <c r="P300"/>
      <c r="Q300"/>
      <c r="R300"/>
      <c r="S300" s="76"/>
      <c r="T300" s="76"/>
      <c r="U300"/>
      <c r="V300"/>
      <c r="W300"/>
      <c r="X300"/>
      <c r="Y300"/>
      <c r="AG300" s="66"/>
      <c r="AH300" s="66"/>
      <c r="AI300" s="40"/>
      <c r="AJ300" s="66"/>
    </row>
    <row r="301" spans="1:36" ht="14.25" customHeight="1" x14ac:dyDescent="0.25">
      <c r="A301" s="24" t="s">
        <v>9</v>
      </c>
      <c r="B301" s="32" t="s">
        <v>42</v>
      </c>
      <c r="C301" s="26">
        <v>1</v>
      </c>
      <c r="D301" s="26">
        <v>9</v>
      </c>
      <c r="E301" s="27">
        <v>-70.906561999999994</v>
      </c>
      <c r="F301" s="27">
        <v>-53.15813</v>
      </c>
      <c r="G301" s="28">
        <v>9873.0478519999997</v>
      </c>
      <c r="H301" s="29">
        <v>1</v>
      </c>
      <c r="I301" s="29">
        <v>0</v>
      </c>
      <c r="J301" s="29">
        <v>0</v>
      </c>
      <c r="K301" s="28">
        <v>0</v>
      </c>
      <c r="L301" s="29">
        <v>1</v>
      </c>
      <c r="M301" s="31"/>
      <c r="O301"/>
      <c r="P301"/>
      <c r="Q301"/>
      <c r="R301"/>
      <c r="S301" s="76"/>
      <c r="T301" s="76"/>
      <c r="U301"/>
      <c r="V301"/>
      <c r="W301"/>
      <c r="X301"/>
      <c r="Y301"/>
      <c r="AG301" s="66"/>
      <c r="AH301" s="66"/>
      <c r="AI301" s="40"/>
      <c r="AJ301" s="66"/>
    </row>
    <row r="302" spans="1:36" ht="14.25" customHeight="1" x14ac:dyDescent="0.25">
      <c r="A302" s="24" t="s">
        <v>9</v>
      </c>
      <c r="B302" s="32" t="s">
        <v>42</v>
      </c>
      <c r="C302" s="26">
        <v>1</v>
      </c>
      <c r="D302" s="26">
        <v>10</v>
      </c>
      <c r="E302" s="27">
        <v>-70.915227999999999</v>
      </c>
      <c r="F302" s="27">
        <v>-53.164383999999998</v>
      </c>
      <c r="G302" s="28">
        <v>10893.252930000001</v>
      </c>
      <c r="H302" s="29">
        <v>1</v>
      </c>
      <c r="I302" s="29">
        <v>0</v>
      </c>
      <c r="J302" s="29">
        <v>0</v>
      </c>
      <c r="K302" s="28">
        <v>0</v>
      </c>
      <c r="L302" s="29">
        <v>1</v>
      </c>
      <c r="M302" s="31"/>
      <c r="O302"/>
      <c r="P302"/>
      <c r="Q302"/>
      <c r="R302"/>
      <c r="S302" s="76"/>
      <c r="T302" s="76"/>
      <c r="U302"/>
      <c r="V302"/>
      <c r="W302"/>
      <c r="X302"/>
      <c r="Y302"/>
      <c r="AG302" s="66"/>
      <c r="AH302" s="66"/>
      <c r="AI302" s="40"/>
      <c r="AJ302" s="66"/>
    </row>
    <row r="303" spans="1:36" ht="14.25" customHeight="1" x14ac:dyDescent="0.25">
      <c r="A303" s="24" t="s">
        <v>9</v>
      </c>
      <c r="B303" s="32" t="s">
        <v>42</v>
      </c>
      <c r="C303" s="26">
        <v>1</v>
      </c>
      <c r="D303" s="26">
        <v>11</v>
      </c>
      <c r="E303" s="27">
        <v>-70.927982</v>
      </c>
      <c r="F303" s="27">
        <v>-53.159483999999999</v>
      </c>
      <c r="G303" s="28">
        <v>11905.768555000001</v>
      </c>
      <c r="H303" s="29">
        <v>1</v>
      </c>
      <c r="I303" s="29">
        <v>0</v>
      </c>
      <c r="J303" s="29">
        <v>0</v>
      </c>
      <c r="K303" s="28">
        <v>0</v>
      </c>
      <c r="L303" s="29">
        <v>1</v>
      </c>
      <c r="M303" s="31"/>
      <c r="O303"/>
      <c r="P303"/>
      <c r="Q303"/>
      <c r="R303"/>
      <c r="S303" s="76"/>
      <c r="T303" s="76"/>
      <c r="U303"/>
      <c r="V303"/>
      <c r="W303"/>
      <c r="X303"/>
      <c r="Y303"/>
      <c r="AG303" s="66"/>
      <c r="AH303" s="66"/>
      <c r="AI303" s="40"/>
      <c r="AJ303" s="66"/>
    </row>
    <row r="304" spans="1:36" ht="14.25" customHeight="1" x14ac:dyDescent="0.25">
      <c r="A304" s="24" t="s">
        <v>9</v>
      </c>
      <c r="B304" s="32" t="s">
        <v>42</v>
      </c>
      <c r="C304" s="26">
        <v>1</v>
      </c>
      <c r="D304" s="26">
        <v>12</v>
      </c>
      <c r="E304" s="27">
        <v>-70.945837999999995</v>
      </c>
      <c r="F304" s="27">
        <v>-53.152113999999997</v>
      </c>
      <c r="G304" s="28">
        <v>13734.547852</v>
      </c>
      <c r="H304" s="29">
        <v>1</v>
      </c>
      <c r="I304" s="29">
        <v>0</v>
      </c>
      <c r="J304" s="29">
        <v>0</v>
      </c>
      <c r="K304" s="28">
        <v>0</v>
      </c>
      <c r="L304" s="29">
        <v>1</v>
      </c>
      <c r="M304" s="31"/>
      <c r="O304"/>
      <c r="P304"/>
      <c r="Q304"/>
      <c r="R304"/>
      <c r="S304" s="76"/>
      <c r="T304" s="76"/>
      <c r="U304"/>
      <c r="V304"/>
      <c r="W304"/>
      <c r="X304"/>
      <c r="Y304"/>
      <c r="AG304" s="66"/>
      <c r="AH304" s="66"/>
      <c r="AI304" s="40"/>
      <c r="AJ304" s="66"/>
    </row>
    <row r="305" spans="1:36" ht="14.25" customHeight="1" x14ac:dyDescent="0.25">
      <c r="A305" s="24" t="s">
        <v>9</v>
      </c>
      <c r="B305" s="32" t="s">
        <v>42</v>
      </c>
      <c r="C305" s="26">
        <v>1</v>
      </c>
      <c r="D305" s="26">
        <v>13</v>
      </c>
      <c r="E305" s="27">
        <v>-70.946042000000006</v>
      </c>
      <c r="F305" s="27">
        <v>-53.151676000000002</v>
      </c>
      <c r="G305" s="28">
        <v>13802.412109000001</v>
      </c>
      <c r="H305" s="29">
        <v>1</v>
      </c>
      <c r="I305" s="29">
        <v>0</v>
      </c>
      <c r="J305" s="29">
        <v>0</v>
      </c>
      <c r="K305" s="28">
        <v>0</v>
      </c>
      <c r="L305" s="29">
        <v>1</v>
      </c>
      <c r="M305" s="31"/>
      <c r="O305"/>
      <c r="P305"/>
      <c r="Q305"/>
      <c r="R305"/>
      <c r="S305" s="76"/>
      <c r="T305" s="76"/>
      <c r="U305"/>
      <c r="V305"/>
      <c r="W305"/>
      <c r="X305"/>
      <c r="Y305"/>
      <c r="AG305" s="66"/>
      <c r="AH305" s="66"/>
      <c r="AI305" s="40"/>
      <c r="AJ305" s="66"/>
    </row>
    <row r="306" spans="1:36" ht="14.25" customHeight="1" x14ac:dyDescent="0.25">
      <c r="A306" s="24" t="s">
        <v>9</v>
      </c>
      <c r="B306" s="32" t="s">
        <v>42</v>
      </c>
      <c r="C306" s="26">
        <v>1</v>
      </c>
      <c r="D306" s="26">
        <v>14</v>
      </c>
      <c r="E306" s="27">
        <v>-70.946447000000006</v>
      </c>
      <c r="F306" s="27">
        <v>-53.151989999999998</v>
      </c>
      <c r="G306" s="28">
        <v>13861.247069999999</v>
      </c>
      <c r="H306" s="29">
        <v>1</v>
      </c>
      <c r="I306" s="29">
        <v>0</v>
      </c>
      <c r="J306" s="29">
        <v>0</v>
      </c>
      <c r="K306" s="28">
        <v>0</v>
      </c>
      <c r="L306" s="29">
        <v>1</v>
      </c>
      <c r="M306" s="31"/>
      <c r="O306"/>
      <c r="P306"/>
      <c r="Q306"/>
      <c r="R306"/>
      <c r="S306" s="76"/>
      <c r="T306" s="76"/>
      <c r="U306"/>
      <c r="V306"/>
      <c r="W306"/>
      <c r="X306"/>
      <c r="Y306"/>
      <c r="AG306" s="66"/>
      <c r="AH306" s="66"/>
      <c r="AI306" s="40"/>
      <c r="AJ306" s="66"/>
    </row>
    <row r="307" spans="1:36" ht="14.25" customHeight="1" x14ac:dyDescent="0.25">
      <c r="A307" s="24" t="s">
        <v>9</v>
      </c>
      <c r="B307" s="32" t="s">
        <v>42</v>
      </c>
      <c r="C307" s="26">
        <v>1</v>
      </c>
      <c r="D307" s="26">
        <v>15</v>
      </c>
      <c r="E307" s="27">
        <v>-70.946358000000004</v>
      </c>
      <c r="F307" s="27">
        <v>-53.152594999999998</v>
      </c>
      <c r="G307" s="28">
        <v>13944.499023</v>
      </c>
      <c r="H307" s="29">
        <v>1</v>
      </c>
      <c r="I307" s="29">
        <v>0</v>
      </c>
      <c r="J307" s="29">
        <v>0</v>
      </c>
      <c r="K307" s="28">
        <v>0</v>
      </c>
      <c r="L307" s="29">
        <v>1</v>
      </c>
      <c r="M307" s="31"/>
      <c r="O307"/>
      <c r="P307"/>
      <c r="Q307"/>
      <c r="R307"/>
      <c r="S307" s="76"/>
      <c r="T307" s="76"/>
      <c r="U307"/>
      <c r="V307"/>
      <c r="W307"/>
      <c r="X307"/>
      <c r="Y307"/>
      <c r="AG307" s="66"/>
      <c r="AH307" s="66"/>
      <c r="AI307" s="40"/>
      <c r="AJ307" s="66"/>
    </row>
    <row r="308" spans="1:36" ht="15.75" customHeight="1" x14ac:dyDescent="0.25">
      <c r="A308" s="24" t="s">
        <v>9</v>
      </c>
      <c r="B308" s="32" t="s">
        <v>42</v>
      </c>
      <c r="C308" s="26">
        <v>1</v>
      </c>
      <c r="D308" s="26">
        <v>16</v>
      </c>
      <c r="E308" s="27">
        <v>-70.943011999999996</v>
      </c>
      <c r="F308" s="27">
        <v>-53.166910000000001</v>
      </c>
      <c r="G308" s="28">
        <v>16221.810546999999</v>
      </c>
      <c r="H308" s="29">
        <v>1</v>
      </c>
      <c r="I308" s="29">
        <v>0</v>
      </c>
      <c r="J308" s="29">
        <v>0</v>
      </c>
      <c r="K308" s="28">
        <v>0</v>
      </c>
      <c r="L308" s="29">
        <v>1</v>
      </c>
      <c r="M308" s="31"/>
      <c r="O308"/>
      <c r="P308"/>
      <c r="Q308"/>
      <c r="R308"/>
      <c r="S308" s="76"/>
      <c r="T308" s="76"/>
      <c r="U308"/>
      <c r="V308"/>
      <c r="W308"/>
      <c r="X308"/>
      <c r="Y308"/>
      <c r="AG308" s="66"/>
      <c r="AH308" s="66"/>
      <c r="AI308" s="40"/>
      <c r="AJ308" s="66"/>
    </row>
    <row r="309" spans="1:36" ht="15.75" customHeight="1" x14ac:dyDescent="0.25">
      <c r="A309" s="24" t="s">
        <v>9</v>
      </c>
      <c r="B309" s="32" t="s">
        <v>42</v>
      </c>
      <c r="C309" s="26">
        <v>1</v>
      </c>
      <c r="D309" s="26">
        <v>17</v>
      </c>
      <c r="E309" s="27">
        <v>-70.941117000000006</v>
      </c>
      <c r="F309" s="27">
        <v>-53.169514999999997</v>
      </c>
      <c r="G309" s="28">
        <v>16647.222656000002</v>
      </c>
      <c r="H309" s="29">
        <v>1</v>
      </c>
      <c r="I309" s="29">
        <v>1</v>
      </c>
      <c r="J309" s="29">
        <v>0</v>
      </c>
      <c r="K309" s="28">
        <v>0.2</v>
      </c>
      <c r="L309" s="29">
        <v>1</v>
      </c>
      <c r="M309" s="31"/>
      <c r="O309"/>
      <c r="P309"/>
      <c r="Q309"/>
      <c r="R309"/>
      <c r="S309" s="76"/>
      <c r="T309" s="76"/>
      <c r="U309"/>
      <c r="V309"/>
      <c r="W309"/>
      <c r="X309"/>
      <c r="Y309"/>
      <c r="AG309" s="66"/>
      <c r="AH309" s="66"/>
      <c r="AI309" s="40"/>
      <c r="AJ309" s="66"/>
    </row>
    <row r="310" spans="1:36" ht="15.75" customHeight="1" x14ac:dyDescent="0.25">
      <c r="A310" s="24" t="s">
        <v>9</v>
      </c>
      <c r="B310" s="32" t="s">
        <v>42</v>
      </c>
      <c r="C310" s="26">
        <v>1</v>
      </c>
      <c r="D310" s="26">
        <v>18</v>
      </c>
      <c r="E310" s="27">
        <v>-70.946804</v>
      </c>
      <c r="F310" s="27">
        <v>-53.170459000000001</v>
      </c>
      <c r="G310" s="28">
        <v>17201.142577999999</v>
      </c>
      <c r="H310" s="29">
        <v>1</v>
      </c>
      <c r="I310" s="29">
        <v>0</v>
      </c>
      <c r="J310" s="29">
        <v>0</v>
      </c>
      <c r="K310" s="28">
        <v>0</v>
      </c>
      <c r="L310" s="29">
        <v>1</v>
      </c>
      <c r="M310" s="31"/>
      <c r="O310"/>
      <c r="P310"/>
      <c r="Q310"/>
      <c r="R310"/>
      <c r="S310" s="76"/>
      <c r="T310" s="76"/>
      <c r="U310"/>
      <c r="V310"/>
      <c r="W310"/>
      <c r="X310"/>
      <c r="Y310"/>
      <c r="AG310" s="66"/>
      <c r="AH310" s="66"/>
      <c r="AI310" s="40"/>
      <c r="AJ310" s="66"/>
    </row>
    <row r="311" spans="1:36" ht="15.75" customHeight="1" x14ac:dyDescent="0.25">
      <c r="A311" s="24" t="s">
        <v>9</v>
      </c>
      <c r="B311" s="32" t="s">
        <v>42</v>
      </c>
      <c r="C311" s="26">
        <v>1</v>
      </c>
      <c r="D311" s="26">
        <v>19</v>
      </c>
      <c r="E311" s="27">
        <v>-70.951190999999994</v>
      </c>
      <c r="F311" s="27">
        <v>-53.173890999999998</v>
      </c>
      <c r="G311" s="28">
        <v>17853.013672000001</v>
      </c>
      <c r="H311" s="29">
        <v>1</v>
      </c>
      <c r="I311" s="29">
        <v>0</v>
      </c>
      <c r="J311" s="29">
        <v>0</v>
      </c>
      <c r="K311" s="28">
        <v>0</v>
      </c>
      <c r="L311" s="29">
        <v>1</v>
      </c>
      <c r="M311" s="31"/>
      <c r="O311"/>
      <c r="P311"/>
      <c r="Q311"/>
      <c r="R311"/>
      <c r="S311" s="76"/>
      <c r="T311" s="76"/>
      <c r="U311"/>
      <c r="V311"/>
      <c r="W311"/>
      <c r="X311"/>
      <c r="Y311"/>
      <c r="AG311" s="66"/>
      <c r="AH311" s="66"/>
      <c r="AI311" s="40"/>
      <c r="AJ311" s="66"/>
    </row>
    <row r="312" spans="1:36" ht="15.75" customHeight="1" x14ac:dyDescent="0.25">
      <c r="A312" s="24" t="s">
        <v>9</v>
      </c>
      <c r="B312" s="32" t="s">
        <v>43</v>
      </c>
      <c r="C312" s="26">
        <v>0</v>
      </c>
      <c r="D312" s="26">
        <v>1</v>
      </c>
      <c r="E312" s="27">
        <v>-70.950963000000002</v>
      </c>
      <c r="F312" s="27">
        <v>-53.173881999999999</v>
      </c>
      <c r="G312" s="28">
        <v>97.563461000000004</v>
      </c>
      <c r="H312" s="29">
        <v>1</v>
      </c>
      <c r="I312" s="29">
        <v>0</v>
      </c>
      <c r="J312" s="29">
        <v>0</v>
      </c>
      <c r="K312" s="28">
        <v>0</v>
      </c>
      <c r="L312" s="29">
        <v>1</v>
      </c>
      <c r="M312" s="31"/>
      <c r="O312"/>
      <c r="P312"/>
      <c r="Q312"/>
      <c r="R312"/>
      <c r="S312" s="76"/>
      <c r="T312" s="76"/>
      <c r="U312"/>
      <c r="V312"/>
      <c r="W312"/>
      <c r="X312"/>
      <c r="Y312"/>
      <c r="AG312" s="66"/>
      <c r="AH312" s="66"/>
      <c r="AI312" s="40"/>
      <c r="AJ312" s="66"/>
    </row>
    <row r="313" spans="1:36" ht="15.75" customHeight="1" x14ac:dyDescent="0.25">
      <c r="A313" s="24" t="s">
        <v>9</v>
      </c>
      <c r="B313" s="32" t="s">
        <v>43</v>
      </c>
      <c r="C313" s="26">
        <v>0</v>
      </c>
      <c r="D313" s="26">
        <v>2</v>
      </c>
      <c r="E313" s="27">
        <v>-70.949145999999999</v>
      </c>
      <c r="F313" s="27">
        <v>-53.171297000000003</v>
      </c>
      <c r="G313" s="28">
        <v>437.89752199999998</v>
      </c>
      <c r="H313" s="29">
        <v>1</v>
      </c>
      <c r="I313" s="29">
        <v>1</v>
      </c>
      <c r="J313" s="29">
        <v>0</v>
      </c>
      <c r="K313" s="28">
        <v>0.1</v>
      </c>
      <c r="L313" s="29">
        <v>1</v>
      </c>
      <c r="M313" s="31"/>
      <c r="O313"/>
      <c r="P313"/>
      <c r="Q313"/>
      <c r="R313"/>
      <c r="S313" s="76"/>
      <c r="T313" s="76"/>
      <c r="U313"/>
      <c r="V313"/>
      <c r="W313"/>
      <c r="X313"/>
      <c r="Y313"/>
      <c r="AG313" s="66"/>
      <c r="AH313" s="66"/>
      <c r="AI313" s="40"/>
      <c r="AJ313" s="66"/>
    </row>
    <row r="314" spans="1:36" ht="15.75" customHeight="1" x14ac:dyDescent="0.25">
      <c r="A314" s="24" t="s">
        <v>9</v>
      </c>
      <c r="B314" s="32" t="s">
        <v>43</v>
      </c>
      <c r="C314" s="26">
        <v>0</v>
      </c>
      <c r="D314" s="26">
        <v>3</v>
      </c>
      <c r="E314" s="27">
        <v>-70.940882999999999</v>
      </c>
      <c r="F314" s="27">
        <v>-53.169466999999997</v>
      </c>
      <c r="G314" s="28">
        <v>1213.7220460000001</v>
      </c>
      <c r="H314" s="29">
        <v>1</v>
      </c>
      <c r="I314" s="29">
        <v>0</v>
      </c>
      <c r="J314" s="29">
        <v>0</v>
      </c>
      <c r="K314" s="28">
        <v>0</v>
      </c>
      <c r="L314" s="29">
        <v>1</v>
      </c>
      <c r="M314" s="31"/>
      <c r="O314"/>
      <c r="P314"/>
      <c r="Q314"/>
      <c r="R314"/>
      <c r="S314" s="76"/>
      <c r="T314" s="76"/>
      <c r="U314"/>
      <c r="V314"/>
      <c r="W314"/>
      <c r="X314"/>
      <c r="Y314"/>
      <c r="AG314" s="66"/>
      <c r="AH314" s="66"/>
      <c r="AI314" s="40"/>
      <c r="AJ314" s="66"/>
    </row>
    <row r="315" spans="1:36" ht="15.75" customHeight="1" x14ac:dyDescent="0.25">
      <c r="A315" s="24" t="s">
        <v>9</v>
      </c>
      <c r="B315" s="32" t="s">
        <v>43</v>
      </c>
      <c r="C315" s="26">
        <v>0</v>
      </c>
      <c r="D315" s="26">
        <v>4</v>
      </c>
      <c r="E315" s="27">
        <v>-70.943011999999996</v>
      </c>
      <c r="F315" s="27">
        <v>-53.166910000000001</v>
      </c>
      <c r="G315" s="28">
        <v>1634.5992429999999</v>
      </c>
      <c r="H315" s="29">
        <v>1</v>
      </c>
      <c r="I315" s="29">
        <v>0</v>
      </c>
      <c r="J315" s="29">
        <v>0</v>
      </c>
      <c r="K315" s="28">
        <v>0</v>
      </c>
      <c r="L315" s="29">
        <v>1</v>
      </c>
      <c r="M315" s="31"/>
      <c r="O315"/>
      <c r="P315"/>
      <c r="Q315"/>
      <c r="R315"/>
      <c r="S315" s="76"/>
      <c r="T315" s="76"/>
      <c r="U315"/>
      <c r="V315"/>
      <c r="W315"/>
      <c r="X315"/>
      <c r="Y315"/>
      <c r="AG315" s="66"/>
      <c r="AH315" s="66"/>
      <c r="AI315" s="40"/>
      <c r="AJ315" s="66"/>
    </row>
    <row r="316" spans="1:36" ht="15.75" customHeight="1" x14ac:dyDescent="0.25">
      <c r="A316" s="24" t="s">
        <v>9</v>
      </c>
      <c r="B316" s="32" t="s">
        <v>43</v>
      </c>
      <c r="C316" s="26">
        <v>0</v>
      </c>
      <c r="D316" s="26">
        <v>5</v>
      </c>
      <c r="E316" s="27">
        <v>-70.944625000000002</v>
      </c>
      <c r="F316" s="27">
        <v>-53.161152999999999</v>
      </c>
      <c r="G316" s="28">
        <v>2512.8278810000002</v>
      </c>
      <c r="H316" s="29">
        <v>1</v>
      </c>
      <c r="I316" s="29">
        <v>0</v>
      </c>
      <c r="J316" s="29">
        <v>0</v>
      </c>
      <c r="K316" s="28">
        <v>0</v>
      </c>
      <c r="L316" s="29">
        <v>1</v>
      </c>
      <c r="M316" s="31"/>
      <c r="O316"/>
      <c r="P316"/>
      <c r="Q316"/>
      <c r="R316"/>
      <c r="S316" s="76"/>
      <c r="T316" s="76"/>
      <c r="U316"/>
      <c r="V316"/>
      <c r="W316"/>
      <c r="X316"/>
      <c r="Y316"/>
      <c r="AG316" s="66"/>
      <c r="AH316" s="66"/>
      <c r="AI316" s="40"/>
      <c r="AJ316" s="66"/>
    </row>
    <row r="317" spans="1:36" ht="15.75" customHeight="1" x14ac:dyDescent="0.25">
      <c r="A317" s="24" t="s">
        <v>9</v>
      </c>
      <c r="B317" s="32" t="s">
        <v>43</v>
      </c>
      <c r="C317" s="26">
        <v>0</v>
      </c>
      <c r="D317" s="26">
        <v>6</v>
      </c>
      <c r="E317" s="27">
        <v>-70.944700999999995</v>
      </c>
      <c r="F317" s="27">
        <v>-53.159641999999998</v>
      </c>
      <c r="G317" s="28">
        <v>2731.3691410000001</v>
      </c>
      <c r="H317" s="29">
        <v>1</v>
      </c>
      <c r="I317" s="29">
        <v>1</v>
      </c>
      <c r="J317" s="29">
        <v>0</v>
      </c>
      <c r="K317" s="28">
        <v>0.4</v>
      </c>
      <c r="L317" s="29">
        <v>1</v>
      </c>
      <c r="M317" s="31"/>
      <c r="O317"/>
      <c r="P317"/>
      <c r="Q317"/>
      <c r="R317"/>
      <c r="S317" s="76"/>
      <c r="T317" s="76"/>
      <c r="U317"/>
      <c r="V317"/>
      <c r="W317"/>
      <c r="X317"/>
      <c r="Y317"/>
      <c r="AG317" s="66"/>
      <c r="AH317" s="66"/>
      <c r="AI317" s="40"/>
      <c r="AJ317" s="66"/>
    </row>
    <row r="318" spans="1:36" ht="15.75" customHeight="1" x14ac:dyDescent="0.25">
      <c r="A318" s="24" t="s">
        <v>9</v>
      </c>
      <c r="B318" s="32" t="s">
        <v>43</v>
      </c>
      <c r="C318" s="26">
        <v>0</v>
      </c>
      <c r="D318" s="26">
        <v>7</v>
      </c>
      <c r="E318" s="27">
        <v>-70.943848000000003</v>
      </c>
      <c r="F318" s="27">
        <v>-53.158330999999997</v>
      </c>
      <c r="G318" s="28">
        <v>2888.0327149999998</v>
      </c>
      <c r="H318" s="29">
        <v>1</v>
      </c>
      <c r="I318" s="29">
        <v>0</v>
      </c>
      <c r="J318" s="29">
        <v>0</v>
      </c>
      <c r="K318" s="28">
        <v>0</v>
      </c>
      <c r="L318" s="29">
        <v>1</v>
      </c>
      <c r="M318" s="31"/>
      <c r="O318"/>
      <c r="P318"/>
      <c r="Q318"/>
      <c r="R318"/>
      <c r="S318" s="76"/>
      <c r="T318" s="76"/>
      <c r="U318"/>
      <c r="V318"/>
      <c r="W318"/>
      <c r="X318"/>
      <c r="Y318"/>
      <c r="AG318" s="66"/>
      <c r="AH318" s="66"/>
      <c r="AI318" s="40"/>
      <c r="AJ318" s="66"/>
    </row>
    <row r="319" spans="1:36" ht="15.75" customHeight="1" x14ac:dyDescent="0.25">
      <c r="A319" s="24" t="s">
        <v>9</v>
      </c>
      <c r="B319" s="32" t="s">
        <v>43</v>
      </c>
      <c r="C319" s="26">
        <v>0</v>
      </c>
      <c r="D319" s="26">
        <v>8</v>
      </c>
      <c r="E319" s="27">
        <v>-70.942986000000005</v>
      </c>
      <c r="F319" s="27">
        <v>-53.157071000000002</v>
      </c>
      <c r="G319" s="28">
        <v>3039.7453609999998</v>
      </c>
      <c r="H319" s="29">
        <v>1</v>
      </c>
      <c r="I319" s="29">
        <v>0</v>
      </c>
      <c r="J319" s="29">
        <v>0</v>
      </c>
      <c r="K319" s="28">
        <v>0</v>
      </c>
      <c r="L319" s="29">
        <v>1</v>
      </c>
      <c r="M319" s="31"/>
      <c r="O319"/>
      <c r="P319"/>
      <c r="Q319"/>
      <c r="R319"/>
      <c r="S319" s="76"/>
      <c r="T319" s="76"/>
      <c r="U319"/>
      <c r="V319"/>
      <c r="W319"/>
      <c r="X319"/>
      <c r="Y319"/>
      <c r="AG319" s="66"/>
      <c r="AH319" s="66"/>
      <c r="AI319" s="40"/>
      <c r="AJ319" s="66"/>
    </row>
    <row r="320" spans="1:36" ht="15.75" customHeight="1" x14ac:dyDescent="0.25">
      <c r="A320" s="24" t="s">
        <v>9</v>
      </c>
      <c r="B320" s="32" t="s">
        <v>43</v>
      </c>
      <c r="C320" s="26">
        <v>0</v>
      </c>
      <c r="D320" s="26">
        <v>9</v>
      </c>
      <c r="E320" s="27">
        <v>-70.945837999999995</v>
      </c>
      <c r="F320" s="27">
        <v>-53.152113999999997</v>
      </c>
      <c r="G320" s="28">
        <v>3899.9333499999998</v>
      </c>
      <c r="H320" s="29">
        <v>1</v>
      </c>
      <c r="I320" s="29">
        <v>0</v>
      </c>
      <c r="J320" s="29">
        <v>0</v>
      </c>
      <c r="K320" s="28">
        <v>0</v>
      </c>
      <c r="L320" s="29">
        <v>1</v>
      </c>
      <c r="M320" s="31"/>
      <c r="O320"/>
      <c r="P320"/>
      <c r="Q320"/>
      <c r="R320"/>
      <c r="S320" s="76"/>
      <c r="T320" s="76"/>
      <c r="U320"/>
      <c r="V320"/>
      <c r="W320"/>
      <c r="X320"/>
      <c r="Y320"/>
      <c r="AG320" s="66"/>
      <c r="AH320" s="66"/>
      <c r="AI320" s="40"/>
      <c r="AJ320" s="66"/>
    </row>
    <row r="321" spans="1:36" ht="15.75" customHeight="1" x14ac:dyDescent="0.25">
      <c r="A321" s="24" t="s">
        <v>9</v>
      </c>
      <c r="B321" s="32" t="s">
        <v>43</v>
      </c>
      <c r="C321" s="26">
        <v>0</v>
      </c>
      <c r="D321" s="26">
        <v>10</v>
      </c>
      <c r="E321" s="27">
        <v>-70.946042000000006</v>
      </c>
      <c r="F321" s="27">
        <v>-53.151676000000002</v>
      </c>
      <c r="G321" s="28">
        <v>3967.797607</v>
      </c>
      <c r="H321" s="29">
        <v>1</v>
      </c>
      <c r="I321" s="29">
        <v>0</v>
      </c>
      <c r="J321" s="29">
        <v>0</v>
      </c>
      <c r="K321" s="28">
        <v>0</v>
      </c>
      <c r="L321" s="29">
        <v>1</v>
      </c>
      <c r="M321" s="31"/>
      <c r="O321"/>
      <c r="P321"/>
      <c r="Q321"/>
      <c r="R321"/>
      <c r="S321" s="76"/>
      <c r="T321" s="76"/>
      <c r="U321"/>
      <c r="V321"/>
      <c r="W321"/>
      <c r="X321"/>
      <c r="Y321"/>
      <c r="AG321" s="66"/>
      <c r="AH321" s="66"/>
      <c r="AI321" s="40"/>
      <c r="AJ321" s="66"/>
    </row>
    <row r="322" spans="1:36" ht="15.75" customHeight="1" x14ac:dyDescent="0.25">
      <c r="A322" s="24" t="s">
        <v>9</v>
      </c>
      <c r="B322" s="32" t="s">
        <v>43</v>
      </c>
      <c r="C322" s="26">
        <v>0</v>
      </c>
      <c r="D322" s="26">
        <v>11</v>
      </c>
      <c r="E322" s="27">
        <v>-70.946447000000006</v>
      </c>
      <c r="F322" s="27">
        <v>-53.151989999999998</v>
      </c>
      <c r="G322" s="28">
        <v>4026.6328130000002</v>
      </c>
      <c r="H322" s="29">
        <v>1</v>
      </c>
      <c r="I322" s="29">
        <v>1</v>
      </c>
      <c r="J322" s="29">
        <v>0</v>
      </c>
      <c r="K322" s="28">
        <v>0.4</v>
      </c>
      <c r="L322" s="29">
        <v>1</v>
      </c>
      <c r="M322" s="31"/>
      <c r="O322"/>
      <c r="P322"/>
      <c r="Q322"/>
      <c r="R322"/>
      <c r="S322" s="76"/>
      <c r="T322" s="76"/>
      <c r="U322"/>
      <c r="V322"/>
      <c r="W322"/>
      <c r="X322"/>
      <c r="Y322"/>
      <c r="AG322" s="66"/>
      <c r="AH322" s="66"/>
      <c r="AI322" s="40"/>
      <c r="AJ322" s="66"/>
    </row>
    <row r="323" spans="1:36" ht="15.75" customHeight="1" x14ac:dyDescent="0.25">
      <c r="A323" s="24" t="s">
        <v>9</v>
      </c>
      <c r="B323" s="32" t="s">
        <v>43</v>
      </c>
      <c r="C323" s="26">
        <v>0</v>
      </c>
      <c r="D323" s="26">
        <v>12</v>
      </c>
      <c r="E323" s="27">
        <v>-70.946358000000004</v>
      </c>
      <c r="F323" s="27">
        <v>-53.152594999999998</v>
      </c>
      <c r="G323" s="28">
        <v>4109.8847660000001</v>
      </c>
      <c r="H323" s="29">
        <v>1</v>
      </c>
      <c r="I323" s="29">
        <v>0</v>
      </c>
      <c r="J323" s="29">
        <v>0</v>
      </c>
      <c r="K323" s="28">
        <v>0</v>
      </c>
      <c r="L323" s="29">
        <v>1</v>
      </c>
      <c r="M323" s="31"/>
      <c r="O323"/>
      <c r="P323"/>
      <c r="Q323"/>
      <c r="R323"/>
      <c r="S323" s="76"/>
      <c r="T323" s="76"/>
      <c r="U323"/>
      <c r="V323"/>
      <c r="W323"/>
      <c r="X323"/>
      <c r="Y323"/>
      <c r="AG323" s="66"/>
      <c r="AH323" s="66"/>
      <c r="AI323" s="40"/>
      <c r="AJ323" s="66"/>
    </row>
    <row r="324" spans="1:36" ht="15.75" customHeight="1" x14ac:dyDescent="0.25">
      <c r="A324" s="24" t="s">
        <v>9</v>
      </c>
      <c r="B324" s="32" t="s">
        <v>43</v>
      </c>
      <c r="C324" s="26">
        <v>0</v>
      </c>
      <c r="D324" s="26">
        <v>13</v>
      </c>
      <c r="E324" s="27">
        <v>-70.937987000000007</v>
      </c>
      <c r="F324" s="27">
        <v>-53.153942999999998</v>
      </c>
      <c r="G324" s="28">
        <v>4693.5893550000001</v>
      </c>
      <c r="H324" s="29">
        <v>1</v>
      </c>
      <c r="I324" s="29">
        <v>0</v>
      </c>
      <c r="J324" s="29">
        <v>0</v>
      </c>
      <c r="K324" s="28">
        <v>0</v>
      </c>
      <c r="L324" s="29">
        <v>1</v>
      </c>
      <c r="M324" s="31"/>
      <c r="O324"/>
      <c r="P324"/>
      <c r="Q324"/>
      <c r="R324"/>
      <c r="S324" s="76"/>
      <c r="T324" s="76"/>
      <c r="U324"/>
      <c r="V324"/>
      <c r="W324"/>
      <c r="X324"/>
      <c r="Y324"/>
      <c r="AG324" s="66"/>
      <c r="AH324" s="66"/>
      <c r="AI324" s="40"/>
      <c r="AJ324" s="66"/>
    </row>
    <row r="325" spans="1:36" ht="15.75" customHeight="1" x14ac:dyDescent="0.25">
      <c r="A325" s="24" t="s">
        <v>9</v>
      </c>
      <c r="B325" s="32" t="s">
        <v>43</v>
      </c>
      <c r="C325" s="26">
        <v>0</v>
      </c>
      <c r="D325" s="26">
        <v>14</v>
      </c>
      <c r="E325" s="27">
        <v>-70.913197999999994</v>
      </c>
      <c r="F325" s="27">
        <v>-53.165500999999999</v>
      </c>
      <c r="G325" s="28">
        <v>7120.3911129999997</v>
      </c>
      <c r="H325" s="29">
        <v>1</v>
      </c>
      <c r="I325" s="29">
        <v>0</v>
      </c>
      <c r="J325" s="29">
        <v>0</v>
      </c>
      <c r="K325" s="28">
        <v>0</v>
      </c>
      <c r="L325" s="29">
        <v>1</v>
      </c>
      <c r="M325" s="31"/>
      <c r="O325"/>
      <c r="P325"/>
      <c r="Q325"/>
      <c r="R325"/>
      <c r="S325" s="76"/>
      <c r="T325" s="76"/>
      <c r="U325"/>
      <c r="V325"/>
      <c r="W325"/>
      <c r="X325"/>
      <c r="Y325"/>
      <c r="AG325" s="66"/>
      <c r="AH325" s="66"/>
      <c r="AI325" s="40"/>
      <c r="AJ325" s="66"/>
    </row>
    <row r="326" spans="1:36" ht="15.75" customHeight="1" x14ac:dyDescent="0.25">
      <c r="A326" s="24" t="s">
        <v>9</v>
      </c>
      <c r="B326" s="32" t="s">
        <v>43</v>
      </c>
      <c r="C326" s="26">
        <v>0</v>
      </c>
      <c r="D326" s="26">
        <v>15</v>
      </c>
      <c r="E326" s="27">
        <v>-70.904088999999999</v>
      </c>
      <c r="F326" s="27">
        <v>-53.153092000000001</v>
      </c>
      <c r="G326" s="28">
        <v>9133.8173829999996</v>
      </c>
      <c r="H326" s="29">
        <v>1</v>
      </c>
      <c r="I326" s="29">
        <v>0</v>
      </c>
      <c r="J326" s="29">
        <v>0</v>
      </c>
      <c r="K326" s="28">
        <v>0</v>
      </c>
      <c r="L326" s="29">
        <v>1</v>
      </c>
      <c r="M326" s="31"/>
      <c r="O326"/>
      <c r="P326"/>
      <c r="Q326"/>
      <c r="R326"/>
      <c r="S326" s="76"/>
      <c r="T326" s="76"/>
      <c r="U326"/>
      <c r="V326"/>
      <c r="W326"/>
      <c r="X326"/>
      <c r="Y326"/>
      <c r="AG326" s="66"/>
      <c r="AH326" s="66"/>
      <c r="AI326" s="40"/>
      <c r="AJ326" s="66"/>
    </row>
    <row r="327" spans="1:36" ht="15.75" customHeight="1" x14ac:dyDescent="0.25">
      <c r="A327" s="24" t="s">
        <v>9</v>
      </c>
      <c r="B327" s="32" t="s">
        <v>43</v>
      </c>
      <c r="C327" s="26">
        <v>0</v>
      </c>
      <c r="D327" s="26">
        <v>16</v>
      </c>
      <c r="E327" s="27">
        <v>-70.918240999999995</v>
      </c>
      <c r="F327" s="27">
        <v>-53.144443000000003</v>
      </c>
      <c r="G327" s="28">
        <v>10676.895508</v>
      </c>
      <c r="H327" s="29">
        <v>1</v>
      </c>
      <c r="I327" s="29">
        <v>0</v>
      </c>
      <c r="J327" s="29">
        <v>0</v>
      </c>
      <c r="K327" s="28">
        <v>0</v>
      </c>
      <c r="L327" s="29">
        <v>1</v>
      </c>
      <c r="M327" s="31"/>
      <c r="O327"/>
      <c r="P327"/>
      <c r="Q327"/>
      <c r="R327"/>
      <c r="S327" s="76"/>
      <c r="T327" s="76"/>
      <c r="U327"/>
      <c r="V327"/>
      <c r="W327"/>
      <c r="X327"/>
      <c r="Y327"/>
      <c r="AG327" s="66"/>
      <c r="AH327" s="66"/>
      <c r="AI327" s="40"/>
      <c r="AJ327" s="66"/>
    </row>
    <row r="328" spans="1:36" ht="15.75" customHeight="1" x14ac:dyDescent="0.25">
      <c r="A328" s="24" t="s">
        <v>9</v>
      </c>
      <c r="B328" s="32" t="s">
        <v>43</v>
      </c>
      <c r="C328" s="26">
        <v>0</v>
      </c>
      <c r="D328" s="26">
        <v>17</v>
      </c>
      <c r="E328" s="27">
        <v>-70.927581000000004</v>
      </c>
      <c r="F328" s="27">
        <v>-53.134599000000001</v>
      </c>
      <c r="G328" s="28">
        <v>12213.891602</v>
      </c>
      <c r="H328" s="29">
        <v>1</v>
      </c>
      <c r="I328" s="29">
        <v>1</v>
      </c>
      <c r="J328" s="29">
        <v>0</v>
      </c>
      <c r="K328" s="28">
        <v>0.1</v>
      </c>
      <c r="L328" s="29">
        <v>1</v>
      </c>
      <c r="M328" s="31"/>
      <c r="O328"/>
      <c r="P328"/>
      <c r="Q328"/>
      <c r="R328"/>
      <c r="S328" s="76"/>
      <c r="T328" s="76"/>
      <c r="U328"/>
      <c r="V328"/>
      <c r="W328"/>
      <c r="X328"/>
      <c r="Y328"/>
      <c r="AG328" s="66"/>
      <c r="AH328" s="66"/>
      <c r="AI328" s="40"/>
      <c r="AJ328" s="66"/>
    </row>
    <row r="329" spans="1:36" ht="15.75" customHeight="1" x14ac:dyDescent="0.25">
      <c r="A329" s="24" t="s">
        <v>9</v>
      </c>
      <c r="B329" s="32" t="s">
        <v>43</v>
      </c>
      <c r="C329" s="26">
        <v>0</v>
      </c>
      <c r="D329" s="26">
        <v>18</v>
      </c>
      <c r="E329" s="27">
        <v>-70.907850999999994</v>
      </c>
      <c r="F329" s="27">
        <v>-53.141553999999999</v>
      </c>
      <c r="G329" s="28">
        <v>14113.516602</v>
      </c>
      <c r="H329" s="29">
        <v>1</v>
      </c>
      <c r="I329" s="29">
        <v>0</v>
      </c>
      <c r="J329" s="29">
        <v>0</v>
      </c>
      <c r="K329" s="28">
        <v>0</v>
      </c>
      <c r="L329" s="29">
        <v>1</v>
      </c>
      <c r="M329" s="31"/>
      <c r="O329"/>
      <c r="P329"/>
      <c r="Q329"/>
      <c r="R329"/>
      <c r="S329" s="76"/>
      <c r="T329" s="76"/>
      <c r="U329"/>
      <c r="V329"/>
      <c r="W329"/>
      <c r="X329"/>
      <c r="Y329"/>
      <c r="AG329" s="66"/>
      <c r="AH329" s="66"/>
      <c r="AI329" s="40"/>
      <c r="AJ329" s="66"/>
    </row>
    <row r="330" spans="1:36" ht="15.75" customHeight="1" x14ac:dyDescent="0.25">
      <c r="A330" s="24" t="s">
        <v>9</v>
      </c>
      <c r="B330" s="32" t="s">
        <v>43</v>
      </c>
      <c r="C330" s="26">
        <v>0</v>
      </c>
      <c r="D330" s="26">
        <v>19</v>
      </c>
      <c r="E330" s="27">
        <v>-70.887867999999997</v>
      </c>
      <c r="F330" s="27">
        <v>-53.136957000000002</v>
      </c>
      <c r="G330" s="28">
        <v>16147.550781</v>
      </c>
      <c r="H330" s="29">
        <v>1</v>
      </c>
      <c r="I330" s="29">
        <v>0</v>
      </c>
      <c r="J330" s="29">
        <v>0</v>
      </c>
      <c r="K330" s="28">
        <v>0</v>
      </c>
      <c r="L330" s="29">
        <v>1</v>
      </c>
      <c r="M330" s="31"/>
      <c r="O330"/>
      <c r="P330"/>
      <c r="Q330"/>
      <c r="R330"/>
      <c r="S330" s="76"/>
      <c r="T330" s="76"/>
      <c r="U330"/>
      <c r="V330"/>
      <c r="W330"/>
      <c r="X330"/>
      <c r="Y330"/>
      <c r="AG330" s="66"/>
      <c r="AH330" s="66"/>
      <c r="AI330" s="40"/>
      <c r="AJ330" s="66"/>
    </row>
    <row r="331" spans="1:36" ht="15.75" customHeight="1" x14ac:dyDescent="0.25">
      <c r="A331" s="24" t="s">
        <v>9</v>
      </c>
      <c r="B331" s="32" t="s">
        <v>43</v>
      </c>
      <c r="C331" s="26">
        <v>1</v>
      </c>
      <c r="D331" s="26">
        <v>1</v>
      </c>
      <c r="E331" s="27">
        <v>-70.879930000000002</v>
      </c>
      <c r="F331" s="27">
        <v>-53.132247999999997</v>
      </c>
      <c r="G331" s="28">
        <v>1268.762817</v>
      </c>
      <c r="H331" s="29">
        <v>1</v>
      </c>
      <c r="I331" s="29">
        <v>0</v>
      </c>
      <c r="J331" s="29">
        <v>0</v>
      </c>
      <c r="K331" s="28">
        <v>0</v>
      </c>
      <c r="L331" s="29">
        <v>1</v>
      </c>
      <c r="M331" s="31"/>
      <c r="O331"/>
      <c r="P331"/>
      <c r="Q331"/>
      <c r="R331"/>
      <c r="S331" s="76"/>
      <c r="T331" s="76"/>
      <c r="U331"/>
      <c r="V331"/>
      <c r="W331"/>
      <c r="X331"/>
      <c r="Y331"/>
      <c r="AG331" s="66"/>
      <c r="AH331" s="66"/>
      <c r="AI331" s="40"/>
      <c r="AJ331" s="66"/>
    </row>
    <row r="332" spans="1:36" ht="15.75" customHeight="1" x14ac:dyDescent="0.25">
      <c r="A332" s="24" t="s">
        <v>9</v>
      </c>
      <c r="B332" s="32" t="s">
        <v>43</v>
      </c>
      <c r="C332" s="26">
        <v>1</v>
      </c>
      <c r="D332" s="26">
        <v>2</v>
      </c>
      <c r="E332" s="27">
        <v>-70.891844000000006</v>
      </c>
      <c r="F332" s="27">
        <v>-53.138950999999999</v>
      </c>
      <c r="G332" s="28">
        <v>2364.6584469999998</v>
      </c>
      <c r="H332" s="29">
        <v>1</v>
      </c>
      <c r="I332" s="29">
        <v>1</v>
      </c>
      <c r="J332" s="29">
        <v>0</v>
      </c>
      <c r="K332" s="28">
        <v>0.1</v>
      </c>
      <c r="L332" s="29">
        <v>1</v>
      </c>
      <c r="M332" s="31"/>
      <c r="O332"/>
      <c r="P332"/>
      <c r="Q332"/>
      <c r="R332"/>
      <c r="S332" s="76"/>
      <c r="T332" s="76"/>
      <c r="U332"/>
      <c r="V332"/>
      <c r="W332"/>
      <c r="X332"/>
      <c r="Y332"/>
      <c r="AG332" s="66"/>
      <c r="AH332" s="66"/>
      <c r="AI332" s="40"/>
      <c r="AJ332" s="66"/>
    </row>
    <row r="333" spans="1:36" ht="15.75" customHeight="1" x14ac:dyDescent="0.25">
      <c r="A333" s="24" t="s">
        <v>9</v>
      </c>
      <c r="B333" s="32" t="s">
        <v>43</v>
      </c>
      <c r="C333" s="26">
        <v>1</v>
      </c>
      <c r="D333" s="26">
        <v>3</v>
      </c>
      <c r="E333" s="27">
        <v>-70.921077999999994</v>
      </c>
      <c r="F333" s="27">
        <v>-53.136643999999997</v>
      </c>
      <c r="G333" s="28">
        <v>5162.2226559999999</v>
      </c>
      <c r="H333" s="29">
        <v>1</v>
      </c>
      <c r="I333" s="29">
        <v>0</v>
      </c>
      <c r="J333" s="29">
        <v>0</v>
      </c>
      <c r="K333" s="28">
        <v>0</v>
      </c>
      <c r="L333" s="29">
        <v>1</v>
      </c>
      <c r="M333" s="31"/>
      <c r="O333"/>
      <c r="P333"/>
      <c r="Q333"/>
      <c r="R333"/>
      <c r="S333" s="76"/>
      <c r="T333" s="76"/>
      <c r="U333"/>
      <c r="V333"/>
      <c r="W333"/>
      <c r="X333"/>
      <c r="Y333"/>
      <c r="AG333" s="66"/>
      <c r="AH333" s="66"/>
      <c r="AI333" s="40"/>
      <c r="AJ333" s="66"/>
    </row>
    <row r="334" spans="1:36" ht="15.75" customHeight="1" x14ac:dyDescent="0.25">
      <c r="A334" s="24" t="s">
        <v>9</v>
      </c>
      <c r="B334" s="32" t="s">
        <v>43</v>
      </c>
      <c r="C334" s="26">
        <v>1</v>
      </c>
      <c r="D334" s="26">
        <v>4</v>
      </c>
      <c r="E334" s="27">
        <v>-70.927797999999996</v>
      </c>
      <c r="F334" s="27">
        <v>-53.134585000000001</v>
      </c>
      <c r="G334" s="28">
        <v>5860.2290039999998</v>
      </c>
      <c r="H334" s="29">
        <v>1</v>
      </c>
      <c r="I334" s="29">
        <v>0</v>
      </c>
      <c r="J334" s="29">
        <v>0</v>
      </c>
      <c r="K334" s="28">
        <v>0</v>
      </c>
      <c r="L334" s="29">
        <v>1</v>
      </c>
      <c r="M334" s="31"/>
      <c r="O334"/>
      <c r="P334"/>
      <c r="Q334"/>
      <c r="R334"/>
      <c r="S334" s="76"/>
      <c r="T334" s="76"/>
      <c r="U334"/>
      <c r="V334"/>
      <c r="W334"/>
      <c r="X334"/>
      <c r="Y334"/>
      <c r="AG334" s="66"/>
      <c r="AH334" s="66"/>
      <c r="AI334" s="40"/>
      <c r="AJ334" s="66"/>
    </row>
    <row r="335" spans="1:36" ht="15.75" customHeight="1" x14ac:dyDescent="0.25">
      <c r="A335" s="24" t="s">
        <v>9</v>
      </c>
      <c r="B335" s="32" t="s">
        <v>43</v>
      </c>
      <c r="C335" s="26">
        <v>1</v>
      </c>
      <c r="D335" s="26">
        <v>5</v>
      </c>
      <c r="E335" s="27">
        <v>-70.918352999999996</v>
      </c>
      <c r="F335" s="27">
        <v>-53.140963999999997</v>
      </c>
      <c r="G335" s="28">
        <v>6856.2304690000001</v>
      </c>
      <c r="H335" s="29">
        <v>1</v>
      </c>
      <c r="I335" s="29">
        <v>0</v>
      </c>
      <c r="J335" s="29">
        <v>0</v>
      </c>
      <c r="K335" s="28">
        <v>0</v>
      </c>
      <c r="L335" s="29">
        <v>1</v>
      </c>
      <c r="M335" s="31"/>
      <c r="O335"/>
      <c r="P335"/>
      <c r="Q335"/>
      <c r="R335"/>
      <c r="S335" s="76"/>
      <c r="T335" s="76"/>
      <c r="U335"/>
      <c r="V335"/>
      <c r="W335"/>
      <c r="X335"/>
      <c r="Y335"/>
      <c r="AG335" s="66"/>
      <c r="AH335" s="66"/>
      <c r="AI335" s="40"/>
      <c r="AJ335" s="66"/>
    </row>
    <row r="336" spans="1:36" ht="15.75" customHeight="1" x14ac:dyDescent="0.25">
      <c r="A336" s="24" t="s">
        <v>9</v>
      </c>
      <c r="B336" s="32" t="s">
        <v>43</v>
      </c>
      <c r="C336" s="26">
        <v>1</v>
      </c>
      <c r="D336" s="26">
        <v>6</v>
      </c>
      <c r="E336" s="27">
        <v>-70.918255000000002</v>
      </c>
      <c r="F336" s="27">
        <v>-53.144452000000001</v>
      </c>
      <c r="G336" s="28">
        <v>7403.3862300000001</v>
      </c>
      <c r="H336" s="29">
        <v>1</v>
      </c>
      <c r="I336" s="29">
        <v>0</v>
      </c>
      <c r="J336" s="29">
        <v>0</v>
      </c>
      <c r="K336" s="28">
        <v>0</v>
      </c>
      <c r="L336" s="29">
        <v>1</v>
      </c>
      <c r="M336" s="31"/>
      <c r="O336"/>
      <c r="P336"/>
      <c r="Q336"/>
      <c r="R336"/>
      <c r="S336" s="76"/>
      <c r="T336" s="76"/>
      <c r="U336"/>
      <c r="V336"/>
      <c r="W336"/>
      <c r="X336"/>
      <c r="Y336"/>
      <c r="AG336" s="66"/>
      <c r="AH336" s="66"/>
      <c r="AI336" s="40"/>
      <c r="AJ336" s="66"/>
    </row>
    <row r="337" spans="1:36" ht="15.75" customHeight="1" x14ac:dyDescent="0.25">
      <c r="A337" s="24" t="s">
        <v>9</v>
      </c>
      <c r="B337" s="32" t="s">
        <v>43</v>
      </c>
      <c r="C337" s="26">
        <v>1</v>
      </c>
      <c r="D337" s="26">
        <v>7</v>
      </c>
      <c r="E337" s="27">
        <v>-70.906156999999993</v>
      </c>
      <c r="F337" s="27">
        <v>-53.153537999999998</v>
      </c>
      <c r="G337" s="28">
        <v>9168.3085940000001</v>
      </c>
      <c r="H337" s="29">
        <v>1</v>
      </c>
      <c r="I337" s="29">
        <v>0</v>
      </c>
      <c r="J337" s="29">
        <v>0</v>
      </c>
      <c r="K337" s="28">
        <v>0</v>
      </c>
      <c r="L337" s="29">
        <v>1</v>
      </c>
      <c r="M337" s="31"/>
      <c r="O337"/>
      <c r="P337"/>
      <c r="Q337"/>
      <c r="R337"/>
      <c r="S337" s="76"/>
      <c r="T337" s="76"/>
      <c r="U337"/>
      <c r="V337"/>
      <c r="W337"/>
      <c r="X337"/>
      <c r="Y337"/>
      <c r="AG337" s="66"/>
      <c r="AH337" s="66"/>
      <c r="AI337" s="40"/>
      <c r="AJ337" s="66"/>
    </row>
    <row r="338" spans="1:36" ht="15.75" customHeight="1" x14ac:dyDescent="0.25">
      <c r="A338" s="24" t="s">
        <v>9</v>
      </c>
      <c r="B338" s="32" t="s">
        <v>43</v>
      </c>
      <c r="C338" s="26">
        <v>1</v>
      </c>
      <c r="D338" s="26">
        <v>8</v>
      </c>
      <c r="E338" s="27">
        <v>-70.915227999999999</v>
      </c>
      <c r="F338" s="27">
        <v>-53.164383999999998</v>
      </c>
      <c r="G338" s="28">
        <v>10893.252930000001</v>
      </c>
      <c r="H338" s="29">
        <v>1</v>
      </c>
      <c r="I338" s="29">
        <v>0</v>
      </c>
      <c r="J338" s="29">
        <v>0</v>
      </c>
      <c r="K338" s="28">
        <v>0</v>
      </c>
      <c r="L338" s="29">
        <v>1</v>
      </c>
      <c r="M338" s="31"/>
      <c r="O338"/>
      <c r="P338"/>
      <c r="Q338"/>
      <c r="R338"/>
      <c r="S338" s="76"/>
      <c r="T338" s="76"/>
      <c r="U338"/>
      <c r="V338"/>
      <c r="W338"/>
      <c r="X338"/>
      <c r="Y338"/>
      <c r="AG338" s="66"/>
      <c r="AH338" s="66"/>
      <c r="AI338" s="40"/>
      <c r="AJ338" s="66"/>
    </row>
    <row r="339" spans="1:36" ht="15.75" customHeight="1" x14ac:dyDescent="0.25">
      <c r="A339" s="24" t="s">
        <v>9</v>
      </c>
      <c r="B339" s="32" t="s">
        <v>43</v>
      </c>
      <c r="C339" s="26">
        <v>1</v>
      </c>
      <c r="D339" s="26">
        <v>9</v>
      </c>
      <c r="E339" s="27">
        <v>-70.937987000000007</v>
      </c>
      <c r="F339" s="27">
        <v>-53.153942999999998</v>
      </c>
      <c r="G339" s="28">
        <v>13113.942383</v>
      </c>
      <c r="H339" s="29">
        <v>1</v>
      </c>
      <c r="I339" s="29">
        <v>0</v>
      </c>
      <c r="J339" s="29">
        <v>0</v>
      </c>
      <c r="K339" s="28">
        <v>0</v>
      </c>
      <c r="L339" s="29">
        <v>1</v>
      </c>
      <c r="M339" s="31"/>
      <c r="O339"/>
      <c r="P339"/>
      <c r="Q339"/>
      <c r="R339"/>
      <c r="S339" s="76"/>
      <c r="T339" s="76"/>
      <c r="U339"/>
      <c r="V339"/>
      <c r="W339"/>
      <c r="X339"/>
      <c r="Y339"/>
      <c r="AG339" s="66"/>
      <c r="AH339" s="66"/>
      <c r="AI339" s="40"/>
      <c r="AJ339" s="66"/>
    </row>
    <row r="340" spans="1:36" ht="14.25" customHeight="1" x14ac:dyDescent="0.25">
      <c r="A340" s="24" t="s">
        <v>9</v>
      </c>
      <c r="B340" s="32" t="s">
        <v>43</v>
      </c>
      <c r="C340" s="26">
        <v>1</v>
      </c>
      <c r="D340" s="26">
        <v>10</v>
      </c>
      <c r="E340" s="27">
        <v>-70.945837999999995</v>
      </c>
      <c r="F340" s="27">
        <v>-53.152113999999997</v>
      </c>
      <c r="G340" s="28">
        <v>13734.547852</v>
      </c>
      <c r="H340" s="29">
        <v>1</v>
      </c>
      <c r="I340" s="29">
        <v>0</v>
      </c>
      <c r="J340" s="29">
        <v>0</v>
      </c>
      <c r="K340" s="28">
        <v>0</v>
      </c>
      <c r="L340" s="29">
        <v>1</v>
      </c>
      <c r="M340" s="31"/>
      <c r="O340"/>
      <c r="P340"/>
      <c r="Q340"/>
      <c r="R340"/>
      <c r="S340" s="76"/>
      <c r="T340" s="76"/>
      <c r="U340"/>
      <c r="V340"/>
      <c r="W340"/>
      <c r="X340"/>
      <c r="Y340"/>
      <c r="AG340" s="66"/>
      <c r="AH340" s="66"/>
      <c r="AI340" s="40"/>
      <c r="AJ340" s="66"/>
    </row>
    <row r="341" spans="1:36" ht="14.25" customHeight="1" x14ac:dyDescent="0.25">
      <c r="A341" s="24" t="s">
        <v>9</v>
      </c>
      <c r="B341" s="32" t="s">
        <v>43</v>
      </c>
      <c r="C341" s="26">
        <v>1</v>
      </c>
      <c r="D341" s="26">
        <v>11</v>
      </c>
      <c r="E341" s="27">
        <v>-70.946042000000006</v>
      </c>
      <c r="F341" s="27">
        <v>-53.151676000000002</v>
      </c>
      <c r="G341" s="28">
        <v>13802.412109000001</v>
      </c>
      <c r="H341" s="29">
        <v>1</v>
      </c>
      <c r="I341" s="29">
        <v>0</v>
      </c>
      <c r="J341" s="29">
        <v>0</v>
      </c>
      <c r="K341" s="28">
        <v>0</v>
      </c>
      <c r="L341" s="29">
        <v>1</v>
      </c>
      <c r="M341" s="31"/>
      <c r="O341"/>
      <c r="P341"/>
      <c r="Q341"/>
      <c r="R341"/>
      <c r="S341" s="76"/>
      <c r="T341" s="76"/>
      <c r="U341"/>
      <c r="V341"/>
      <c r="W341"/>
      <c r="X341"/>
      <c r="Y341"/>
      <c r="AG341" s="66"/>
      <c r="AH341" s="66"/>
      <c r="AI341" s="40"/>
      <c r="AJ341" s="66"/>
    </row>
    <row r="342" spans="1:36" ht="14.25" customHeight="1" x14ac:dyDescent="0.25">
      <c r="A342" s="24" t="s">
        <v>9</v>
      </c>
      <c r="B342" s="32" t="s">
        <v>43</v>
      </c>
      <c r="C342" s="26">
        <v>1</v>
      </c>
      <c r="D342" s="26">
        <v>12</v>
      </c>
      <c r="E342" s="27">
        <v>-70.946447000000006</v>
      </c>
      <c r="F342" s="27">
        <v>-53.151989999999998</v>
      </c>
      <c r="G342" s="28">
        <v>13861.247069999999</v>
      </c>
      <c r="H342" s="29">
        <v>1</v>
      </c>
      <c r="I342" s="29">
        <v>1</v>
      </c>
      <c r="J342" s="29">
        <v>0</v>
      </c>
      <c r="K342" s="28">
        <v>0.4</v>
      </c>
      <c r="L342" s="29">
        <v>1</v>
      </c>
      <c r="M342" s="31"/>
      <c r="O342"/>
      <c r="P342"/>
      <c r="Q342"/>
      <c r="R342"/>
      <c r="S342" s="76"/>
      <c r="T342" s="76"/>
      <c r="U342"/>
      <c r="V342"/>
      <c r="W342"/>
      <c r="X342"/>
      <c r="Y342"/>
      <c r="AG342" s="66"/>
      <c r="AH342" s="66"/>
      <c r="AI342" s="40"/>
      <c r="AJ342" s="66"/>
    </row>
    <row r="343" spans="1:36" ht="14.25" customHeight="1" x14ac:dyDescent="0.25">
      <c r="A343" s="24" t="s">
        <v>9</v>
      </c>
      <c r="B343" s="32" t="s">
        <v>43</v>
      </c>
      <c r="C343" s="26">
        <v>1</v>
      </c>
      <c r="D343" s="26">
        <v>13</v>
      </c>
      <c r="E343" s="27">
        <v>-70.946358000000004</v>
      </c>
      <c r="F343" s="27">
        <v>-53.152594999999998</v>
      </c>
      <c r="G343" s="28">
        <v>13944.499023</v>
      </c>
      <c r="H343" s="29">
        <v>1</v>
      </c>
      <c r="I343" s="29">
        <v>0</v>
      </c>
      <c r="J343" s="29">
        <v>0</v>
      </c>
      <c r="K343" s="28">
        <v>0</v>
      </c>
      <c r="L343" s="29">
        <v>1</v>
      </c>
      <c r="M343" s="31"/>
      <c r="O343"/>
      <c r="P343"/>
      <c r="Q343"/>
      <c r="R343"/>
      <c r="S343" s="76"/>
      <c r="T343" s="76"/>
      <c r="U343"/>
      <c r="V343"/>
      <c r="W343"/>
      <c r="X343"/>
      <c r="Y343"/>
      <c r="AG343" s="66"/>
      <c r="AH343" s="66"/>
      <c r="AI343" s="40"/>
      <c r="AJ343" s="66"/>
    </row>
    <row r="344" spans="1:36" ht="14.25" customHeight="1" x14ac:dyDescent="0.25">
      <c r="A344" s="24" t="s">
        <v>9</v>
      </c>
      <c r="B344" s="32" t="s">
        <v>43</v>
      </c>
      <c r="C344" s="26">
        <v>1</v>
      </c>
      <c r="D344" s="26">
        <v>14</v>
      </c>
      <c r="E344" s="27">
        <v>-70.943842000000004</v>
      </c>
      <c r="F344" s="27">
        <v>-53.158323000000003</v>
      </c>
      <c r="G344" s="28">
        <v>14908.024414</v>
      </c>
      <c r="H344" s="29">
        <v>1</v>
      </c>
      <c r="I344" s="29">
        <v>0</v>
      </c>
      <c r="J344" s="29">
        <v>0</v>
      </c>
      <c r="K344" s="28">
        <v>0</v>
      </c>
      <c r="L344" s="29">
        <v>1</v>
      </c>
      <c r="M344" s="31"/>
      <c r="O344"/>
      <c r="P344"/>
      <c r="Q344"/>
      <c r="R344"/>
      <c r="S344" s="76"/>
      <c r="T344" s="76"/>
      <c r="U344"/>
      <c r="V344"/>
      <c r="W344"/>
      <c r="X344"/>
      <c r="Y344"/>
      <c r="AG344" s="66"/>
      <c r="AH344" s="66"/>
      <c r="AI344" s="40"/>
      <c r="AJ344" s="66"/>
    </row>
    <row r="345" spans="1:36" ht="14.25" customHeight="1" x14ac:dyDescent="0.25">
      <c r="A345" s="24" t="s">
        <v>9</v>
      </c>
      <c r="B345" s="32" t="s">
        <v>43</v>
      </c>
      <c r="C345" s="26">
        <v>1</v>
      </c>
      <c r="D345" s="26">
        <v>15</v>
      </c>
      <c r="E345" s="27">
        <v>-70.944710999999998</v>
      </c>
      <c r="F345" s="27">
        <v>-53.159658999999998</v>
      </c>
      <c r="G345" s="28">
        <v>15067.669921999999</v>
      </c>
      <c r="H345" s="29">
        <v>1</v>
      </c>
      <c r="I345" s="29">
        <v>1</v>
      </c>
      <c r="J345" s="29">
        <v>0</v>
      </c>
      <c r="K345" s="28">
        <v>0.4</v>
      </c>
      <c r="L345" s="29">
        <v>1</v>
      </c>
      <c r="M345" s="31"/>
      <c r="O345"/>
      <c r="P345"/>
      <c r="Q345"/>
      <c r="R345"/>
      <c r="S345" s="76"/>
      <c r="T345" s="76"/>
      <c r="U345"/>
      <c r="V345"/>
      <c r="W345"/>
      <c r="X345"/>
      <c r="Y345"/>
      <c r="AG345" s="66"/>
      <c r="AH345" s="66"/>
      <c r="AI345" s="40"/>
      <c r="AJ345" s="66"/>
    </row>
    <row r="346" spans="1:36" ht="14.25" customHeight="1" x14ac:dyDescent="0.25">
      <c r="A346" s="24" t="s">
        <v>9</v>
      </c>
      <c r="B346" s="32" t="s">
        <v>43</v>
      </c>
      <c r="C346" s="26">
        <v>1</v>
      </c>
      <c r="D346" s="26">
        <v>16</v>
      </c>
      <c r="E346" s="27">
        <v>-70.944677999999996</v>
      </c>
      <c r="F346" s="27">
        <v>-53.161140000000003</v>
      </c>
      <c r="G346" s="28">
        <v>15280.375977</v>
      </c>
      <c r="H346" s="29">
        <v>1</v>
      </c>
      <c r="I346" s="29">
        <v>0</v>
      </c>
      <c r="J346" s="29">
        <v>0</v>
      </c>
      <c r="K346" s="28">
        <v>0</v>
      </c>
      <c r="L346" s="29">
        <v>1</v>
      </c>
      <c r="M346" s="31"/>
      <c r="O346"/>
      <c r="P346"/>
      <c r="Q346"/>
      <c r="R346"/>
      <c r="S346" s="76"/>
      <c r="T346" s="76"/>
      <c r="U346"/>
      <c r="V346"/>
      <c r="W346"/>
      <c r="X346"/>
      <c r="Y346"/>
      <c r="AG346" s="66"/>
      <c r="AH346" s="66"/>
      <c r="AI346" s="40"/>
      <c r="AJ346" s="66"/>
    </row>
    <row r="347" spans="1:36" ht="14.25" customHeight="1" x14ac:dyDescent="0.25">
      <c r="A347" s="24" t="s">
        <v>9</v>
      </c>
      <c r="B347" s="32" t="s">
        <v>43</v>
      </c>
      <c r="C347" s="26">
        <v>1</v>
      </c>
      <c r="D347" s="26">
        <v>17</v>
      </c>
      <c r="E347" s="27">
        <v>-70.942610000000002</v>
      </c>
      <c r="F347" s="27">
        <v>-53.161634999999997</v>
      </c>
      <c r="G347" s="28">
        <v>15429.290039</v>
      </c>
      <c r="H347" s="29">
        <v>1</v>
      </c>
      <c r="I347" s="29">
        <v>0</v>
      </c>
      <c r="J347" s="29">
        <v>0</v>
      </c>
      <c r="K347" s="28">
        <v>0</v>
      </c>
      <c r="L347" s="29">
        <v>1</v>
      </c>
      <c r="M347" s="31"/>
      <c r="O347"/>
      <c r="P347"/>
      <c r="Q347"/>
      <c r="R347"/>
      <c r="S347" s="76"/>
      <c r="T347" s="76"/>
      <c r="U347"/>
      <c r="V347"/>
      <c r="W347"/>
      <c r="X347"/>
      <c r="Y347"/>
      <c r="AG347" s="66"/>
      <c r="AH347" s="66"/>
      <c r="AI347" s="40"/>
      <c r="AJ347" s="66"/>
    </row>
    <row r="348" spans="1:36" ht="14.25" customHeight="1" x14ac:dyDescent="0.25">
      <c r="A348" s="24" t="s">
        <v>9</v>
      </c>
      <c r="B348" s="32" t="s">
        <v>43</v>
      </c>
      <c r="C348" s="26">
        <v>1</v>
      </c>
      <c r="D348" s="26">
        <v>18</v>
      </c>
      <c r="E348" s="27">
        <v>-70.946804</v>
      </c>
      <c r="F348" s="27">
        <v>-53.170459000000001</v>
      </c>
      <c r="G348" s="28">
        <v>17141.765625</v>
      </c>
      <c r="H348" s="29">
        <v>1</v>
      </c>
      <c r="I348" s="29">
        <v>0</v>
      </c>
      <c r="J348" s="29">
        <v>0</v>
      </c>
      <c r="K348" s="28">
        <v>0</v>
      </c>
      <c r="L348" s="29">
        <v>1</v>
      </c>
      <c r="M348" s="31"/>
      <c r="O348"/>
      <c r="P348"/>
      <c r="Q348"/>
      <c r="R348"/>
      <c r="S348" s="76"/>
      <c r="T348" s="76"/>
      <c r="U348"/>
      <c r="V348"/>
      <c r="W348"/>
      <c r="X348"/>
      <c r="Y348"/>
      <c r="AG348" s="66"/>
      <c r="AH348" s="66"/>
      <c r="AI348" s="40"/>
      <c r="AJ348" s="66"/>
    </row>
    <row r="349" spans="1:36" ht="14.25" customHeight="1" x14ac:dyDescent="0.25">
      <c r="A349" s="24" t="s">
        <v>9</v>
      </c>
      <c r="B349" s="32" t="s">
        <v>43</v>
      </c>
      <c r="C349" s="26">
        <v>1</v>
      </c>
      <c r="D349" s="26">
        <v>19</v>
      </c>
      <c r="E349" s="27">
        <v>-70.951190999999994</v>
      </c>
      <c r="F349" s="27">
        <v>-53.173890999999998</v>
      </c>
      <c r="G349" s="28">
        <v>17793.636718999998</v>
      </c>
      <c r="H349" s="29">
        <v>1</v>
      </c>
      <c r="I349" s="29">
        <v>1</v>
      </c>
      <c r="J349" s="29">
        <v>0</v>
      </c>
      <c r="K349" s="28">
        <v>0.1</v>
      </c>
      <c r="L349" s="29">
        <v>1</v>
      </c>
      <c r="M349" s="31"/>
      <c r="O349"/>
      <c r="P349"/>
      <c r="Q349"/>
      <c r="R349"/>
      <c r="S349" s="76"/>
      <c r="T349" s="76"/>
      <c r="U349"/>
      <c r="V349"/>
      <c r="W349"/>
      <c r="X349"/>
      <c r="Y349"/>
      <c r="AG349" s="66"/>
      <c r="AH349" s="66"/>
      <c r="AI349" s="40"/>
      <c r="AJ349" s="66"/>
    </row>
    <row r="350" spans="1:36" ht="14.25" customHeight="1" x14ac:dyDescent="0.25">
      <c r="A350" s="24" t="s">
        <v>9</v>
      </c>
      <c r="B350" s="32" t="s">
        <v>44</v>
      </c>
      <c r="C350" s="26">
        <v>0</v>
      </c>
      <c r="D350" s="26">
        <v>1</v>
      </c>
      <c r="E350" s="27">
        <v>-70.948784000000003</v>
      </c>
      <c r="F350" s="27">
        <v>-53.180667999999997</v>
      </c>
      <c r="G350" s="28">
        <v>202.06655883789062</v>
      </c>
      <c r="H350" s="29">
        <v>1</v>
      </c>
      <c r="I350" s="29">
        <v>0</v>
      </c>
      <c r="J350" s="29">
        <v>1</v>
      </c>
      <c r="K350" s="28">
        <v>0</v>
      </c>
      <c r="L350" s="29">
        <v>1</v>
      </c>
      <c r="M350" s="31"/>
      <c r="O350"/>
      <c r="P350"/>
      <c r="Q350"/>
      <c r="R350"/>
      <c r="S350" s="76"/>
      <c r="T350" s="76"/>
      <c r="U350"/>
      <c r="V350"/>
      <c r="W350"/>
      <c r="X350"/>
      <c r="Y350"/>
      <c r="AG350" s="66"/>
      <c r="AH350" s="66"/>
      <c r="AI350" s="40"/>
      <c r="AJ350" s="66"/>
    </row>
    <row r="351" spans="1:36" ht="14.25" customHeight="1" x14ac:dyDescent="0.25">
      <c r="A351" s="24" t="s">
        <v>9</v>
      </c>
      <c r="B351" s="32" t="s">
        <v>44</v>
      </c>
      <c r="C351" s="26">
        <v>0</v>
      </c>
      <c r="D351" s="26">
        <v>2</v>
      </c>
      <c r="E351" s="27">
        <v>-70.939492000000001</v>
      </c>
      <c r="F351" s="27">
        <v>-53.181755000000003</v>
      </c>
      <c r="G351" s="28">
        <v>1002.8240356445312</v>
      </c>
      <c r="H351" s="29">
        <v>1</v>
      </c>
      <c r="I351" s="29">
        <v>1</v>
      </c>
      <c r="J351" s="29">
        <v>0</v>
      </c>
      <c r="K351" s="28">
        <v>0.1</v>
      </c>
      <c r="L351" s="29">
        <v>1</v>
      </c>
      <c r="M351" s="31"/>
      <c r="O351"/>
      <c r="P351"/>
      <c r="Q351"/>
      <c r="R351"/>
      <c r="S351" s="76"/>
      <c r="T351" s="76"/>
      <c r="U351"/>
      <c r="V351"/>
      <c r="W351"/>
      <c r="X351"/>
      <c r="Y351"/>
      <c r="AG351" s="66"/>
      <c r="AH351" s="66"/>
      <c r="AI351" s="40"/>
      <c r="AJ351" s="66"/>
    </row>
    <row r="352" spans="1:36" ht="14.25" customHeight="1" x14ac:dyDescent="0.25">
      <c r="A352" s="24" t="s">
        <v>9</v>
      </c>
      <c r="B352" s="32" t="s">
        <v>44</v>
      </c>
      <c r="C352" s="26">
        <v>0</v>
      </c>
      <c r="D352" s="26">
        <v>3</v>
      </c>
      <c r="E352" s="27">
        <v>-70.942655000000002</v>
      </c>
      <c r="F352" s="27">
        <v>-53.178266999999998</v>
      </c>
      <c r="G352" s="28">
        <v>1599.916015625</v>
      </c>
      <c r="H352" s="29">
        <v>1</v>
      </c>
      <c r="I352" s="29">
        <v>0</v>
      </c>
      <c r="J352" s="29">
        <v>0</v>
      </c>
      <c r="K352" s="28">
        <v>0</v>
      </c>
      <c r="L352" s="29">
        <v>1</v>
      </c>
      <c r="M352" s="31"/>
      <c r="O352"/>
      <c r="P352"/>
      <c r="Q352"/>
      <c r="R352"/>
      <c r="S352" s="76"/>
      <c r="T352" s="76"/>
      <c r="U352"/>
      <c r="V352"/>
      <c r="W352"/>
      <c r="X352"/>
      <c r="Y352"/>
      <c r="AG352" s="66"/>
      <c r="AH352" s="66"/>
      <c r="AI352" s="40"/>
      <c r="AJ352" s="66"/>
    </row>
    <row r="353" spans="1:36" ht="14.25" customHeight="1" x14ac:dyDescent="0.25">
      <c r="A353" s="24" t="s">
        <v>9</v>
      </c>
      <c r="B353" s="32" t="s">
        <v>44</v>
      </c>
      <c r="C353" s="26">
        <v>0</v>
      </c>
      <c r="D353" s="26">
        <v>4</v>
      </c>
      <c r="E353" s="27">
        <v>-70.940398999999999</v>
      </c>
      <c r="F353" s="27">
        <v>-53.173209999999997</v>
      </c>
      <c r="G353" s="28">
        <v>2332.86181640625</v>
      </c>
      <c r="H353" s="29">
        <v>1</v>
      </c>
      <c r="I353" s="29">
        <v>0</v>
      </c>
      <c r="J353" s="29">
        <v>0</v>
      </c>
      <c r="K353" s="28">
        <v>0</v>
      </c>
      <c r="L353" s="29">
        <v>1</v>
      </c>
      <c r="M353" s="31"/>
      <c r="O353"/>
      <c r="P353"/>
      <c r="Q353"/>
      <c r="R353"/>
      <c r="S353" s="76"/>
      <c r="T353" s="76"/>
      <c r="U353"/>
      <c r="V353"/>
      <c r="W353"/>
      <c r="X353"/>
      <c r="Y353"/>
      <c r="AG353" s="66"/>
      <c r="AH353" s="66"/>
      <c r="AI353" s="40"/>
      <c r="AJ353" s="66"/>
    </row>
    <row r="354" spans="1:36" ht="14.25" customHeight="1" x14ac:dyDescent="0.25">
      <c r="A354" s="24" t="s">
        <v>9</v>
      </c>
      <c r="B354" s="32" t="s">
        <v>44</v>
      </c>
      <c r="C354" s="26">
        <v>0</v>
      </c>
      <c r="D354" s="26">
        <v>5</v>
      </c>
      <c r="E354" s="27">
        <v>-70.929231999999999</v>
      </c>
      <c r="F354" s="27">
        <v>-53.165134000000002</v>
      </c>
      <c r="G354" s="28">
        <v>3646.514404296875</v>
      </c>
      <c r="H354" s="29">
        <v>1</v>
      </c>
      <c r="I354" s="29">
        <v>1</v>
      </c>
      <c r="J354" s="29">
        <v>0</v>
      </c>
      <c r="K354" s="28">
        <v>0.7</v>
      </c>
      <c r="L354" s="29">
        <v>1</v>
      </c>
      <c r="M354" s="31"/>
      <c r="O354"/>
      <c r="P354"/>
      <c r="Q354"/>
      <c r="R354"/>
      <c r="S354" s="76"/>
      <c r="T354" s="76"/>
      <c r="U354"/>
      <c r="V354"/>
      <c r="W354"/>
      <c r="X354"/>
      <c r="Y354"/>
      <c r="AG354" s="66"/>
      <c r="AH354" s="66"/>
      <c r="AI354" s="40"/>
      <c r="AJ354" s="66"/>
    </row>
    <row r="355" spans="1:36" ht="14.25" customHeight="1" x14ac:dyDescent="0.25">
      <c r="A355" s="24" t="s">
        <v>9</v>
      </c>
      <c r="B355" s="32" t="s">
        <v>44</v>
      </c>
      <c r="C355" s="26">
        <v>0</v>
      </c>
      <c r="D355" s="26">
        <v>6</v>
      </c>
      <c r="E355" s="27">
        <v>-70.920017999999999</v>
      </c>
      <c r="F355" s="27">
        <v>-53.16292</v>
      </c>
      <c r="G355" s="28">
        <v>4565.93994140625</v>
      </c>
      <c r="H355" s="29">
        <v>1</v>
      </c>
      <c r="I355" s="29">
        <v>0</v>
      </c>
      <c r="J355" s="29">
        <v>0</v>
      </c>
      <c r="K355" s="28">
        <v>0</v>
      </c>
      <c r="L355" s="29">
        <v>1</v>
      </c>
      <c r="M355" s="31"/>
      <c r="O355"/>
      <c r="P355"/>
      <c r="Q355"/>
      <c r="R355"/>
      <c r="S355" s="76"/>
      <c r="T355" s="76"/>
      <c r="U355"/>
      <c r="V355"/>
      <c r="W355"/>
      <c r="X355"/>
      <c r="Y355"/>
      <c r="AG355" s="66"/>
      <c r="AH355" s="66"/>
      <c r="AI355" s="40"/>
      <c r="AJ355" s="66"/>
    </row>
    <row r="356" spans="1:36" ht="14.25" customHeight="1" x14ac:dyDescent="0.25">
      <c r="A356" s="24" t="s">
        <v>9</v>
      </c>
      <c r="B356" s="32" t="s">
        <v>44</v>
      </c>
      <c r="C356" s="26">
        <v>0</v>
      </c>
      <c r="D356" s="26">
        <v>7</v>
      </c>
      <c r="E356" s="27">
        <v>-70.913197999999994</v>
      </c>
      <c r="F356" s="27">
        <v>-53.165500999999999</v>
      </c>
      <c r="G356" s="28">
        <v>5104.990234375</v>
      </c>
      <c r="H356" s="29">
        <v>1</v>
      </c>
      <c r="I356" s="29">
        <v>0</v>
      </c>
      <c r="J356" s="29">
        <v>0</v>
      </c>
      <c r="K356" s="28">
        <v>0</v>
      </c>
      <c r="L356" s="29">
        <v>1</v>
      </c>
      <c r="M356" s="31"/>
      <c r="O356"/>
      <c r="P356"/>
      <c r="Q356"/>
      <c r="R356"/>
      <c r="S356" s="76"/>
      <c r="T356" s="76"/>
      <c r="U356"/>
      <c r="V356"/>
      <c r="W356"/>
      <c r="X356"/>
      <c r="Y356"/>
      <c r="AG356" s="66"/>
      <c r="AH356" s="66"/>
      <c r="AI356" s="40"/>
      <c r="AJ356" s="66"/>
    </row>
    <row r="357" spans="1:36" ht="14.25" customHeight="1" x14ac:dyDescent="0.25">
      <c r="A357" s="24" t="s">
        <v>9</v>
      </c>
      <c r="B357" s="32" t="s">
        <v>44</v>
      </c>
      <c r="C357" s="26">
        <v>0</v>
      </c>
      <c r="D357" s="26">
        <v>8</v>
      </c>
      <c r="E357" s="27">
        <v>-70.904088999999999</v>
      </c>
      <c r="F357" s="27">
        <v>-53.153092000000001</v>
      </c>
      <c r="G357" s="28">
        <v>7118.4150390625</v>
      </c>
      <c r="H357" s="29">
        <v>1</v>
      </c>
      <c r="I357" s="29">
        <v>0</v>
      </c>
      <c r="J357" s="29">
        <v>0</v>
      </c>
      <c r="K357" s="28">
        <v>0</v>
      </c>
      <c r="L357" s="29">
        <v>1</v>
      </c>
      <c r="M357" s="31"/>
      <c r="O357"/>
      <c r="P357"/>
      <c r="Q357"/>
      <c r="R357"/>
      <c r="S357" s="76"/>
      <c r="T357" s="76"/>
      <c r="U357"/>
      <c r="V357"/>
      <c r="W357"/>
      <c r="X357"/>
      <c r="Y357"/>
      <c r="AG357" s="66"/>
      <c r="AH357" s="66"/>
      <c r="AI357" s="40"/>
      <c r="AJ357" s="66"/>
    </row>
    <row r="358" spans="1:36" ht="14.25" customHeight="1" x14ac:dyDescent="0.25">
      <c r="A358" s="24" t="s">
        <v>9</v>
      </c>
      <c r="B358" s="32" t="s">
        <v>44</v>
      </c>
      <c r="C358" s="26">
        <v>0</v>
      </c>
      <c r="D358" s="26">
        <v>9</v>
      </c>
      <c r="E358" s="27">
        <v>-70.899736000000004</v>
      </c>
      <c r="F358" s="27">
        <v>-53.144075999999998</v>
      </c>
      <c r="G358" s="28">
        <v>8703.46875</v>
      </c>
      <c r="H358" s="29">
        <v>1</v>
      </c>
      <c r="I358" s="29">
        <v>0</v>
      </c>
      <c r="J358" s="29">
        <v>0</v>
      </c>
      <c r="K358" s="28">
        <v>0</v>
      </c>
      <c r="L358" s="29">
        <v>1</v>
      </c>
      <c r="M358" s="31"/>
      <c r="O358"/>
      <c r="P358"/>
      <c r="Q358"/>
      <c r="R358"/>
      <c r="S358" s="76"/>
      <c r="T358" s="76"/>
      <c r="U358"/>
      <c r="V358"/>
      <c r="W358"/>
      <c r="X358"/>
      <c r="Y358"/>
      <c r="AG358" s="66"/>
      <c r="AH358" s="66"/>
      <c r="AI358" s="40"/>
      <c r="AJ358" s="66"/>
    </row>
    <row r="359" spans="1:36" ht="14.25" customHeight="1" x14ac:dyDescent="0.25">
      <c r="A359" s="24" t="s">
        <v>9</v>
      </c>
      <c r="B359" s="32" t="s">
        <v>44</v>
      </c>
      <c r="C359" s="26">
        <v>0</v>
      </c>
      <c r="D359" s="26">
        <v>10</v>
      </c>
      <c r="E359" s="27">
        <v>-70.911769000000007</v>
      </c>
      <c r="F359" s="27">
        <v>-53.133924</v>
      </c>
      <c r="G359" s="28">
        <v>10326.7705078125</v>
      </c>
      <c r="H359" s="29">
        <v>1</v>
      </c>
      <c r="I359" s="29">
        <v>0</v>
      </c>
      <c r="J359" s="29">
        <v>0</v>
      </c>
      <c r="K359" s="28">
        <v>0</v>
      </c>
      <c r="L359" s="29">
        <v>1</v>
      </c>
      <c r="M359" s="31"/>
      <c r="O359"/>
      <c r="P359"/>
      <c r="Q359"/>
      <c r="R359"/>
      <c r="S359" s="76"/>
      <c r="T359" s="76"/>
      <c r="U359"/>
      <c r="V359"/>
      <c r="W359"/>
      <c r="X359"/>
      <c r="Y359"/>
      <c r="AG359" s="66"/>
      <c r="AH359" s="66"/>
      <c r="AI359" s="40"/>
      <c r="AJ359" s="66"/>
    </row>
    <row r="360" spans="1:36" ht="14.25" customHeight="1" x14ac:dyDescent="0.25">
      <c r="A360" s="24" t="s">
        <v>9</v>
      </c>
      <c r="B360" s="32" t="s">
        <v>44</v>
      </c>
      <c r="C360" s="26">
        <v>0</v>
      </c>
      <c r="D360" s="26">
        <v>11</v>
      </c>
      <c r="E360" s="27">
        <v>-70.916905</v>
      </c>
      <c r="F360" s="27">
        <v>-53.128016000000002</v>
      </c>
      <c r="G360" s="28">
        <v>11258.9404296875</v>
      </c>
      <c r="H360" s="29">
        <v>1</v>
      </c>
      <c r="I360" s="29">
        <v>0</v>
      </c>
      <c r="J360" s="29">
        <v>0</v>
      </c>
      <c r="K360" s="28">
        <v>0</v>
      </c>
      <c r="L360" s="29">
        <v>1</v>
      </c>
      <c r="M360" s="31"/>
      <c r="O360"/>
      <c r="P360"/>
      <c r="Q360"/>
      <c r="R360"/>
      <c r="S360" s="76"/>
      <c r="T360" s="76"/>
      <c r="U360"/>
      <c r="V360"/>
      <c r="W360"/>
      <c r="X360"/>
      <c r="Y360"/>
      <c r="AG360" s="66"/>
      <c r="AH360" s="66"/>
      <c r="AI360" s="40"/>
      <c r="AJ360" s="66"/>
    </row>
    <row r="361" spans="1:36" ht="14.25" customHeight="1" x14ac:dyDescent="0.25">
      <c r="A361" s="24" t="s">
        <v>9</v>
      </c>
      <c r="B361" s="32" t="s">
        <v>44</v>
      </c>
      <c r="C361" s="26">
        <v>0</v>
      </c>
      <c r="D361" s="26">
        <v>12</v>
      </c>
      <c r="E361" s="27">
        <v>-70.907432999999997</v>
      </c>
      <c r="F361" s="27">
        <v>-53.131030000000003</v>
      </c>
      <c r="G361" s="28">
        <v>12163.9677734375</v>
      </c>
      <c r="H361" s="29">
        <v>1</v>
      </c>
      <c r="I361" s="29">
        <v>0</v>
      </c>
      <c r="J361" s="29">
        <v>0</v>
      </c>
      <c r="K361" s="28">
        <v>0</v>
      </c>
      <c r="L361" s="29">
        <v>1</v>
      </c>
      <c r="M361" s="31"/>
      <c r="O361"/>
      <c r="P361"/>
      <c r="Q361"/>
      <c r="R361"/>
      <c r="S361" s="76"/>
      <c r="T361" s="76"/>
      <c r="U361"/>
      <c r="V361"/>
      <c r="W361"/>
      <c r="X361"/>
      <c r="Y361"/>
      <c r="AG361" s="66"/>
      <c r="AH361" s="66"/>
      <c r="AI361" s="40"/>
      <c r="AJ361" s="66"/>
    </row>
    <row r="362" spans="1:36" ht="14.25" customHeight="1" x14ac:dyDescent="0.25">
      <c r="A362" s="24" t="s">
        <v>9</v>
      </c>
      <c r="B362" s="32" t="s">
        <v>44</v>
      </c>
      <c r="C362" s="26">
        <v>0</v>
      </c>
      <c r="D362" s="26">
        <v>13</v>
      </c>
      <c r="E362" s="27">
        <v>-70.896404000000004</v>
      </c>
      <c r="F362" s="27">
        <v>-53.124020999999999</v>
      </c>
      <c r="G362" s="28">
        <v>13238.6064453125</v>
      </c>
      <c r="H362" s="29">
        <v>1</v>
      </c>
      <c r="I362" s="29">
        <v>1</v>
      </c>
      <c r="J362" s="29">
        <v>0</v>
      </c>
      <c r="K362" s="28">
        <v>0.2</v>
      </c>
      <c r="L362" s="29">
        <v>1</v>
      </c>
      <c r="M362" s="31"/>
      <c r="O362"/>
      <c r="P362"/>
      <c r="Q362"/>
      <c r="R362"/>
      <c r="S362" s="76"/>
      <c r="T362" s="76"/>
      <c r="U362"/>
      <c r="V362"/>
      <c r="W362"/>
      <c r="X362"/>
      <c r="Y362"/>
      <c r="AG362" s="66"/>
      <c r="AH362" s="66"/>
      <c r="AI362" s="40"/>
      <c r="AJ362" s="66"/>
    </row>
    <row r="363" spans="1:36" ht="14.25" customHeight="1" x14ac:dyDescent="0.25">
      <c r="A363" s="24" t="s">
        <v>9</v>
      </c>
      <c r="B363" s="32" t="s">
        <v>44</v>
      </c>
      <c r="C363" s="26">
        <v>0</v>
      </c>
      <c r="D363" s="26">
        <v>14</v>
      </c>
      <c r="E363" s="27">
        <v>-70.882180000000005</v>
      </c>
      <c r="F363" s="27">
        <v>-53.133625000000002</v>
      </c>
      <c r="G363" s="28">
        <v>14892.0947265625</v>
      </c>
      <c r="H363" s="29">
        <v>1</v>
      </c>
      <c r="I363" s="29">
        <v>0</v>
      </c>
      <c r="J363" s="29">
        <v>0</v>
      </c>
      <c r="K363" s="28">
        <v>0</v>
      </c>
      <c r="L363" s="29">
        <v>1</v>
      </c>
      <c r="M363" s="31"/>
      <c r="O363"/>
      <c r="P363"/>
      <c r="Q363"/>
      <c r="R363"/>
      <c r="S363" s="76"/>
      <c r="T363" s="76"/>
      <c r="U363"/>
      <c r="V363"/>
      <c r="W363"/>
      <c r="X363"/>
      <c r="Y363"/>
      <c r="AG363" s="66"/>
      <c r="AH363" s="66"/>
      <c r="AI363" s="40"/>
      <c r="AJ363" s="66"/>
    </row>
    <row r="364" spans="1:36" ht="14.25" customHeight="1" x14ac:dyDescent="0.25">
      <c r="A364" s="24" t="s">
        <v>9</v>
      </c>
      <c r="B364" s="32" t="s">
        <v>44</v>
      </c>
      <c r="C364" s="26">
        <v>1</v>
      </c>
      <c r="D364" s="26">
        <v>1</v>
      </c>
      <c r="E364" s="27">
        <v>-70.883679999999998</v>
      </c>
      <c r="F364" s="27">
        <v>-53.135897999999997</v>
      </c>
      <c r="G364" s="28">
        <v>98.626708984375</v>
      </c>
      <c r="H364" s="29">
        <v>1</v>
      </c>
      <c r="I364" s="29">
        <v>0</v>
      </c>
      <c r="J364" s="29">
        <v>1</v>
      </c>
      <c r="K364" s="28">
        <v>0</v>
      </c>
      <c r="L364" s="29">
        <v>1</v>
      </c>
      <c r="M364" s="31"/>
      <c r="O364"/>
      <c r="P364"/>
      <c r="Q364"/>
      <c r="R364"/>
      <c r="S364" s="76"/>
      <c r="T364" s="76"/>
      <c r="U364"/>
      <c r="V364"/>
      <c r="W364"/>
      <c r="X364"/>
      <c r="Y364"/>
      <c r="AG364" s="66"/>
      <c r="AH364" s="66"/>
      <c r="AI364" s="40"/>
      <c r="AJ364" s="66"/>
    </row>
    <row r="365" spans="1:36" ht="14.25" customHeight="1" x14ac:dyDescent="0.25">
      <c r="A365" s="24" t="s">
        <v>9</v>
      </c>
      <c r="B365" s="32" t="s">
        <v>44</v>
      </c>
      <c r="C365" s="26">
        <v>1</v>
      </c>
      <c r="D365" s="26">
        <v>2</v>
      </c>
      <c r="E365" s="27">
        <v>-70.878116000000006</v>
      </c>
      <c r="F365" s="27">
        <v>-53.131138</v>
      </c>
      <c r="G365" s="28">
        <v>1095.5521240234375</v>
      </c>
      <c r="H365" s="29">
        <v>1</v>
      </c>
      <c r="I365" s="29">
        <v>1</v>
      </c>
      <c r="J365" s="29">
        <v>0</v>
      </c>
      <c r="K365" s="28">
        <v>0.1</v>
      </c>
      <c r="L365" s="29">
        <v>1</v>
      </c>
      <c r="M365" s="31"/>
      <c r="O365"/>
      <c r="P365"/>
      <c r="Q365"/>
      <c r="R365"/>
      <c r="S365" s="76"/>
      <c r="T365" s="76"/>
      <c r="U365"/>
      <c r="V365"/>
      <c r="W365"/>
      <c r="X365"/>
      <c r="Y365"/>
      <c r="AG365" s="66"/>
      <c r="AH365" s="66"/>
      <c r="AI365" s="40"/>
      <c r="AJ365" s="66"/>
    </row>
    <row r="366" spans="1:36" ht="14.25" customHeight="1" x14ac:dyDescent="0.25">
      <c r="A366" s="24" t="s">
        <v>9</v>
      </c>
      <c r="B366" s="32" t="s">
        <v>44</v>
      </c>
      <c r="C366" s="26">
        <v>1</v>
      </c>
      <c r="D366" s="26">
        <v>3</v>
      </c>
      <c r="E366" s="27">
        <v>-70.899390999999994</v>
      </c>
      <c r="F366" s="27">
        <v>-53.12565</v>
      </c>
      <c r="G366" s="28">
        <v>3070.80810546875</v>
      </c>
      <c r="H366" s="29">
        <v>1</v>
      </c>
      <c r="I366" s="29">
        <v>0</v>
      </c>
      <c r="J366" s="29">
        <v>0</v>
      </c>
      <c r="K366" s="28">
        <v>0</v>
      </c>
      <c r="L366" s="29">
        <v>1</v>
      </c>
      <c r="M366" s="31"/>
      <c r="O366"/>
      <c r="P366"/>
      <c r="Q366"/>
      <c r="R366"/>
      <c r="S366" s="76"/>
      <c r="T366" s="76"/>
      <c r="U366"/>
      <c r="V366"/>
      <c r="W366"/>
      <c r="X366"/>
      <c r="Y366"/>
      <c r="AG366" s="66"/>
      <c r="AH366" s="66"/>
      <c r="AI366" s="40"/>
      <c r="AJ366" s="66"/>
    </row>
    <row r="367" spans="1:36" ht="14.25" customHeight="1" x14ac:dyDescent="0.25">
      <c r="A367" s="24" t="s">
        <v>9</v>
      </c>
      <c r="B367" s="32" t="s">
        <v>44</v>
      </c>
      <c r="C367" s="26">
        <v>1</v>
      </c>
      <c r="D367" s="26">
        <v>4</v>
      </c>
      <c r="E367" s="27">
        <v>-70.907647999999995</v>
      </c>
      <c r="F367" s="27">
        <v>-53.131045</v>
      </c>
      <c r="G367" s="28">
        <v>3887.320556640625</v>
      </c>
      <c r="H367" s="29">
        <v>1</v>
      </c>
      <c r="I367" s="29">
        <v>0</v>
      </c>
      <c r="J367" s="29">
        <v>0</v>
      </c>
      <c r="K367" s="28">
        <v>0</v>
      </c>
      <c r="L367" s="29">
        <v>1</v>
      </c>
      <c r="M367" s="31"/>
      <c r="O367"/>
      <c r="P367"/>
      <c r="Q367"/>
      <c r="R367"/>
      <c r="S367" s="76"/>
      <c r="T367" s="76"/>
      <c r="U367"/>
      <c r="V367"/>
      <c r="W367"/>
      <c r="X367"/>
      <c r="Y367"/>
      <c r="AG367" s="66"/>
      <c r="AH367" s="66"/>
      <c r="AI367" s="40"/>
      <c r="AJ367" s="66"/>
    </row>
    <row r="368" spans="1:36" ht="14.25" customHeight="1" x14ac:dyDescent="0.25">
      <c r="A368" s="24" t="s">
        <v>9</v>
      </c>
      <c r="B368" s="32" t="s">
        <v>44</v>
      </c>
      <c r="C368" s="26">
        <v>1</v>
      </c>
      <c r="D368" s="26">
        <v>5</v>
      </c>
      <c r="E368" s="27">
        <v>-70.916865999999999</v>
      </c>
      <c r="F368" s="27">
        <v>-53.127992999999996</v>
      </c>
      <c r="G368" s="28">
        <v>4770.99658203125</v>
      </c>
      <c r="H368" s="29">
        <v>1</v>
      </c>
      <c r="I368" s="29">
        <v>0</v>
      </c>
      <c r="J368" s="29">
        <v>0</v>
      </c>
      <c r="K368" s="28">
        <v>0</v>
      </c>
      <c r="L368" s="29">
        <v>1</v>
      </c>
      <c r="M368" s="31"/>
      <c r="O368"/>
      <c r="P368"/>
      <c r="Q368"/>
      <c r="R368"/>
      <c r="S368" s="76"/>
      <c r="T368" s="76"/>
      <c r="U368"/>
      <c r="V368"/>
      <c r="W368"/>
      <c r="X368"/>
      <c r="Y368"/>
      <c r="AG368" s="66"/>
      <c r="AH368" s="66"/>
      <c r="AI368" s="40"/>
      <c r="AJ368" s="66"/>
    </row>
    <row r="369" spans="1:36" ht="14.25" customHeight="1" x14ac:dyDescent="0.25">
      <c r="A369" s="24" t="s">
        <v>9</v>
      </c>
      <c r="B369" s="32" t="s">
        <v>44</v>
      </c>
      <c r="C369" s="26">
        <v>1</v>
      </c>
      <c r="D369" s="26">
        <v>6</v>
      </c>
      <c r="E369" s="27">
        <v>-70.915000000000006</v>
      </c>
      <c r="F369" s="27">
        <v>-53.135793</v>
      </c>
      <c r="G369" s="28">
        <v>6006.8896484375</v>
      </c>
      <c r="H369" s="29">
        <v>1</v>
      </c>
      <c r="I369" s="29">
        <v>0</v>
      </c>
      <c r="J369" s="29">
        <v>0</v>
      </c>
      <c r="K369" s="28">
        <v>0</v>
      </c>
      <c r="L369" s="29">
        <v>1</v>
      </c>
      <c r="M369" s="31"/>
      <c r="O369"/>
      <c r="P369"/>
      <c r="Q369"/>
      <c r="R369"/>
      <c r="S369" s="76"/>
      <c r="T369" s="76"/>
      <c r="U369"/>
      <c r="V369"/>
      <c r="W369"/>
      <c r="X369"/>
      <c r="Y369"/>
      <c r="AG369" s="66"/>
      <c r="AH369" s="66"/>
      <c r="AI369" s="40"/>
      <c r="AJ369" s="66"/>
    </row>
    <row r="370" spans="1:36" ht="14.25" customHeight="1" x14ac:dyDescent="0.25">
      <c r="A370" s="24" t="s">
        <v>9</v>
      </c>
      <c r="B370" s="32" t="s">
        <v>44</v>
      </c>
      <c r="C370" s="26">
        <v>1</v>
      </c>
      <c r="D370" s="26">
        <v>7</v>
      </c>
      <c r="E370" s="27">
        <v>-70.907850999999994</v>
      </c>
      <c r="F370" s="27">
        <v>-53.141553999999999</v>
      </c>
      <c r="G370" s="28">
        <v>6923.24560546875</v>
      </c>
      <c r="H370" s="29">
        <v>1</v>
      </c>
      <c r="I370" s="29">
        <v>0</v>
      </c>
      <c r="J370" s="29">
        <v>0</v>
      </c>
      <c r="K370" s="28">
        <v>0</v>
      </c>
      <c r="L370" s="29">
        <v>1</v>
      </c>
      <c r="M370" s="31"/>
      <c r="O370"/>
      <c r="P370"/>
      <c r="Q370"/>
      <c r="R370"/>
      <c r="S370" s="76"/>
      <c r="T370" s="76"/>
      <c r="U370"/>
      <c r="V370"/>
      <c r="W370"/>
      <c r="X370"/>
      <c r="Y370"/>
      <c r="AG370" s="66"/>
      <c r="AH370" s="66"/>
      <c r="AI370" s="40"/>
      <c r="AJ370" s="66"/>
    </row>
    <row r="371" spans="1:36" ht="14.25" customHeight="1" x14ac:dyDescent="0.25">
      <c r="A371" s="24" t="s">
        <v>9</v>
      </c>
      <c r="B371" s="32" t="s">
        <v>44</v>
      </c>
      <c r="C371" s="26">
        <v>1</v>
      </c>
      <c r="D371" s="26">
        <v>8</v>
      </c>
      <c r="E371" s="27">
        <v>-70.906769999999995</v>
      </c>
      <c r="F371" s="27">
        <v>-53.14828</v>
      </c>
      <c r="G371" s="28">
        <v>7992.61572265625</v>
      </c>
      <c r="H371" s="29">
        <v>1</v>
      </c>
      <c r="I371" s="29">
        <v>0</v>
      </c>
      <c r="J371" s="29">
        <v>0</v>
      </c>
      <c r="K371" s="28">
        <v>0</v>
      </c>
      <c r="L371" s="29">
        <v>1</v>
      </c>
      <c r="M371" s="31"/>
      <c r="O371"/>
      <c r="P371"/>
      <c r="Q371"/>
      <c r="R371"/>
      <c r="S371" s="76"/>
      <c r="T371" s="76"/>
      <c r="U371"/>
      <c r="V371"/>
      <c r="W371"/>
      <c r="X371"/>
      <c r="Y371"/>
      <c r="AG371" s="66"/>
      <c r="AH371" s="66"/>
      <c r="AI371" s="40"/>
      <c r="AJ371" s="66"/>
    </row>
    <row r="372" spans="1:36" ht="14.25" customHeight="1" x14ac:dyDescent="0.25">
      <c r="A372" s="24" t="s">
        <v>9</v>
      </c>
      <c r="B372" s="32" t="s">
        <v>44</v>
      </c>
      <c r="C372" s="26">
        <v>1</v>
      </c>
      <c r="D372" s="26">
        <v>9</v>
      </c>
      <c r="E372" s="27">
        <v>-70.906156999999993</v>
      </c>
      <c r="F372" s="27">
        <v>-53.153537999999998</v>
      </c>
      <c r="G372" s="28">
        <v>8922.3095703125</v>
      </c>
      <c r="H372" s="29">
        <v>1</v>
      </c>
      <c r="I372" s="29">
        <v>0</v>
      </c>
      <c r="J372" s="29">
        <v>0</v>
      </c>
      <c r="K372" s="28">
        <v>0</v>
      </c>
      <c r="L372" s="29">
        <v>1</v>
      </c>
      <c r="M372" s="31"/>
      <c r="O372"/>
      <c r="P372"/>
      <c r="Q372"/>
      <c r="R372"/>
      <c r="S372" s="76"/>
      <c r="T372" s="76"/>
      <c r="U372"/>
      <c r="V372"/>
      <c r="W372"/>
      <c r="X372"/>
      <c r="Y372"/>
      <c r="AG372" s="66"/>
      <c r="AH372" s="66"/>
      <c r="AI372" s="40"/>
      <c r="AJ372" s="66"/>
    </row>
    <row r="373" spans="1:36" ht="14.25" customHeight="1" x14ac:dyDescent="0.25">
      <c r="A373" s="24" t="s">
        <v>9</v>
      </c>
      <c r="B373" s="32" t="s">
        <v>44</v>
      </c>
      <c r="C373" s="26">
        <v>1</v>
      </c>
      <c r="D373" s="26">
        <v>10</v>
      </c>
      <c r="E373" s="27">
        <v>-70.915227999999999</v>
      </c>
      <c r="F373" s="27">
        <v>-53.164383999999998</v>
      </c>
      <c r="G373" s="28">
        <v>10647.25390625</v>
      </c>
      <c r="H373" s="29">
        <v>1</v>
      </c>
      <c r="I373" s="29">
        <v>0</v>
      </c>
      <c r="J373" s="29">
        <v>0</v>
      </c>
      <c r="K373" s="28">
        <v>0</v>
      </c>
      <c r="L373" s="29">
        <v>1</v>
      </c>
      <c r="M373" s="31"/>
      <c r="O373"/>
      <c r="P373"/>
      <c r="Q373"/>
      <c r="R373"/>
      <c r="S373" s="76"/>
      <c r="T373" s="76"/>
      <c r="U373"/>
      <c r="V373"/>
      <c r="W373"/>
      <c r="X373"/>
      <c r="Y373"/>
      <c r="AG373" s="66"/>
      <c r="AH373" s="66"/>
      <c r="AI373" s="40"/>
      <c r="AJ373" s="66"/>
    </row>
    <row r="374" spans="1:36" ht="14.25" customHeight="1" x14ac:dyDescent="0.25">
      <c r="A374" s="24" t="s">
        <v>9</v>
      </c>
      <c r="B374" s="32" t="s">
        <v>44</v>
      </c>
      <c r="C374" s="26">
        <v>1</v>
      </c>
      <c r="D374" s="26">
        <v>11</v>
      </c>
      <c r="E374" s="27">
        <v>-70.923098999999993</v>
      </c>
      <c r="F374" s="27">
        <v>-53.165148000000002</v>
      </c>
      <c r="G374" s="28">
        <v>11395.0830078125</v>
      </c>
      <c r="H374" s="29">
        <v>1</v>
      </c>
      <c r="I374" s="29">
        <v>0</v>
      </c>
      <c r="J374" s="29">
        <v>0</v>
      </c>
      <c r="K374" s="28">
        <v>0</v>
      </c>
      <c r="L374" s="29">
        <v>1</v>
      </c>
      <c r="M374" s="31"/>
      <c r="O374"/>
      <c r="P374"/>
      <c r="Q374"/>
      <c r="R374"/>
      <c r="S374" s="76"/>
      <c r="T374" s="76"/>
      <c r="U374"/>
      <c r="V374"/>
      <c r="W374"/>
      <c r="X374"/>
      <c r="Y374"/>
      <c r="AG374" s="66"/>
      <c r="AH374" s="66"/>
      <c r="AI374" s="40"/>
      <c r="AJ374" s="66"/>
    </row>
    <row r="375" spans="1:36" ht="14.25" customHeight="1" x14ac:dyDescent="0.25">
      <c r="A375" s="24" t="s">
        <v>9</v>
      </c>
      <c r="B375" s="32" t="s">
        <v>44</v>
      </c>
      <c r="C375" s="26">
        <v>1</v>
      </c>
      <c r="D375" s="26">
        <v>12</v>
      </c>
      <c r="E375" s="27">
        <v>-70.929232999999996</v>
      </c>
      <c r="F375" s="27">
        <v>-53.165134999999999</v>
      </c>
      <c r="G375" s="28">
        <v>11953.57421875</v>
      </c>
      <c r="H375" s="29">
        <v>1</v>
      </c>
      <c r="I375" s="29">
        <v>1</v>
      </c>
      <c r="J375" s="29">
        <v>0</v>
      </c>
      <c r="K375" s="28">
        <v>0.7</v>
      </c>
      <c r="L375" s="29">
        <v>1</v>
      </c>
      <c r="M375" s="31"/>
      <c r="O375"/>
      <c r="P375"/>
      <c r="Q375"/>
      <c r="R375"/>
      <c r="S375" s="76"/>
      <c r="T375" s="76"/>
      <c r="U375"/>
      <c r="V375"/>
      <c r="W375"/>
      <c r="X375"/>
      <c r="Y375"/>
      <c r="AG375" s="66"/>
      <c r="AH375" s="66"/>
      <c r="AI375" s="40"/>
      <c r="AJ375" s="66"/>
    </row>
    <row r="376" spans="1:36" ht="14.25" customHeight="1" x14ac:dyDescent="0.25">
      <c r="A376" s="24" t="s">
        <v>9</v>
      </c>
      <c r="B376" s="32" t="s">
        <v>44</v>
      </c>
      <c r="C376" s="26">
        <v>1</v>
      </c>
      <c r="D376" s="26">
        <v>13</v>
      </c>
      <c r="E376" s="27">
        <v>-70.940399999999997</v>
      </c>
      <c r="F376" s="27">
        <v>-53.173211000000002</v>
      </c>
      <c r="G376" s="28">
        <v>13267.3310546875</v>
      </c>
      <c r="H376" s="29">
        <v>1</v>
      </c>
      <c r="I376" s="29">
        <v>0</v>
      </c>
      <c r="J376" s="29">
        <v>0</v>
      </c>
      <c r="K376" s="28">
        <v>0</v>
      </c>
      <c r="L376" s="29">
        <v>1</v>
      </c>
      <c r="M376" s="31"/>
      <c r="O376"/>
      <c r="P376"/>
      <c r="Q376"/>
      <c r="R376"/>
      <c r="S376" s="76"/>
      <c r="T376" s="76"/>
      <c r="U376"/>
      <c r="V376"/>
      <c r="W376"/>
      <c r="X376"/>
      <c r="Y376"/>
      <c r="AG376" s="66"/>
      <c r="AH376" s="66"/>
      <c r="AI376" s="40"/>
      <c r="AJ376" s="66"/>
    </row>
    <row r="377" spans="1:36" ht="14.25" customHeight="1" x14ac:dyDescent="0.25">
      <c r="A377" s="24" t="s">
        <v>9</v>
      </c>
      <c r="B377" s="32" t="s">
        <v>44</v>
      </c>
      <c r="C377" s="26">
        <v>1</v>
      </c>
      <c r="D377" s="26">
        <v>14</v>
      </c>
      <c r="E377" s="27">
        <v>-70.942464000000001</v>
      </c>
      <c r="F377" s="27">
        <v>-53.178342000000001</v>
      </c>
      <c r="G377" s="28">
        <v>14015.4130859375</v>
      </c>
      <c r="H377" s="29">
        <v>1</v>
      </c>
      <c r="I377" s="29">
        <v>0</v>
      </c>
      <c r="J377" s="29">
        <v>0</v>
      </c>
      <c r="K377" s="28">
        <v>0</v>
      </c>
      <c r="L377" s="29">
        <v>1</v>
      </c>
      <c r="M377" s="31"/>
      <c r="O377"/>
      <c r="P377"/>
      <c r="Q377"/>
      <c r="R377"/>
      <c r="S377" s="76"/>
      <c r="T377" s="76"/>
      <c r="U377"/>
      <c r="V377"/>
      <c r="W377"/>
      <c r="X377"/>
      <c r="Y377"/>
      <c r="AG377" s="66"/>
      <c r="AH377" s="66"/>
      <c r="AI377" s="40"/>
      <c r="AJ377" s="66"/>
    </row>
    <row r="378" spans="1:36" ht="14.25" customHeight="1" x14ac:dyDescent="0.25">
      <c r="A378" s="24" t="s">
        <v>9</v>
      </c>
      <c r="B378" s="32" t="s">
        <v>44</v>
      </c>
      <c r="C378" s="26">
        <v>1</v>
      </c>
      <c r="D378" s="26">
        <v>15</v>
      </c>
      <c r="E378" s="27">
        <v>-70.939553000000004</v>
      </c>
      <c r="F378" s="27">
        <v>-53.181811000000003</v>
      </c>
      <c r="G378" s="28">
        <v>14604.6962890625</v>
      </c>
      <c r="H378" s="29">
        <v>1</v>
      </c>
      <c r="I378" s="29">
        <v>1</v>
      </c>
      <c r="J378" s="29">
        <v>0</v>
      </c>
      <c r="K378" s="28">
        <v>0.2</v>
      </c>
      <c r="L378" s="29">
        <v>1</v>
      </c>
      <c r="M378" s="31"/>
      <c r="O378"/>
      <c r="P378"/>
      <c r="Q378"/>
      <c r="R378"/>
      <c r="S378" s="76"/>
      <c r="T378" s="76"/>
      <c r="U378"/>
      <c r="V378"/>
      <c r="W378"/>
      <c r="X378"/>
      <c r="Y378"/>
      <c r="AG378" s="66"/>
      <c r="AH378" s="66"/>
      <c r="AI378" s="40"/>
      <c r="AJ378" s="66"/>
    </row>
    <row r="379" spans="1:36" ht="14.25" customHeight="1" x14ac:dyDescent="0.25">
      <c r="A379" s="24" t="s">
        <v>9</v>
      </c>
      <c r="B379" s="32" t="s">
        <v>44</v>
      </c>
      <c r="C379" s="26">
        <v>1</v>
      </c>
      <c r="D379" s="26">
        <v>16</v>
      </c>
      <c r="E379" s="27">
        <v>-70.948913000000005</v>
      </c>
      <c r="F379" s="27">
        <v>-53.180622</v>
      </c>
      <c r="G379" s="28">
        <v>15408.03515625</v>
      </c>
      <c r="H379" s="29">
        <v>1</v>
      </c>
      <c r="I379" s="29">
        <v>0</v>
      </c>
      <c r="J379" s="29">
        <v>0</v>
      </c>
      <c r="K379" s="28">
        <v>0</v>
      </c>
      <c r="L379" s="29">
        <v>1</v>
      </c>
      <c r="M379" s="31"/>
      <c r="O379"/>
      <c r="P379"/>
      <c r="Q379"/>
      <c r="R379"/>
      <c r="S379" s="76"/>
      <c r="T379" s="76"/>
      <c r="U379"/>
      <c r="V379"/>
      <c r="W379"/>
      <c r="X379"/>
      <c r="Y379"/>
      <c r="AG379" s="66"/>
      <c r="AH379" s="66"/>
      <c r="AI379" s="40"/>
      <c r="AJ379" s="66"/>
    </row>
    <row r="380" spans="1:36" ht="14.25" customHeight="1" x14ac:dyDescent="0.25">
      <c r="A380" s="24" t="s">
        <v>9</v>
      </c>
      <c r="B380" s="32" t="s">
        <v>45</v>
      </c>
      <c r="C380" s="26">
        <v>0</v>
      </c>
      <c r="D380" s="26">
        <v>1</v>
      </c>
      <c r="E380" s="27">
        <v>-70.948784000000003</v>
      </c>
      <c r="F380" s="27">
        <v>-53.180667999999997</v>
      </c>
      <c r="G380" s="28">
        <v>202.06655900000001</v>
      </c>
      <c r="H380" s="29">
        <v>1</v>
      </c>
      <c r="I380" s="29">
        <v>1</v>
      </c>
      <c r="J380" s="29">
        <v>0</v>
      </c>
      <c r="K380" s="28">
        <v>0.1</v>
      </c>
      <c r="L380" s="29">
        <v>1</v>
      </c>
      <c r="M380" s="31"/>
      <c r="O380"/>
      <c r="P380"/>
      <c r="Q380"/>
      <c r="R380"/>
      <c r="S380" s="76"/>
      <c r="T380" s="76"/>
      <c r="U380"/>
      <c r="V380"/>
      <c r="W380"/>
      <c r="X380"/>
      <c r="Y380"/>
      <c r="AG380" s="66"/>
      <c r="AH380" s="66"/>
      <c r="AI380" s="40"/>
      <c r="AJ380" s="66"/>
    </row>
    <row r="381" spans="1:36" ht="14.25" customHeight="1" x14ac:dyDescent="0.25">
      <c r="A381" s="24" t="s">
        <v>9</v>
      </c>
      <c r="B381" s="32" t="s">
        <v>45</v>
      </c>
      <c r="C381" s="26">
        <v>0</v>
      </c>
      <c r="D381" s="26">
        <v>2</v>
      </c>
      <c r="E381" s="27">
        <v>-70.944061000000005</v>
      </c>
      <c r="F381" s="27">
        <v>-53.182358000000001</v>
      </c>
      <c r="G381" s="28">
        <v>569.61132799999996</v>
      </c>
      <c r="H381" s="29">
        <v>1</v>
      </c>
      <c r="I381" s="29">
        <v>0</v>
      </c>
      <c r="J381" s="29">
        <v>0</v>
      </c>
      <c r="K381" s="28">
        <v>0</v>
      </c>
      <c r="L381" s="29">
        <v>1</v>
      </c>
      <c r="M381" s="31"/>
      <c r="O381"/>
      <c r="P381"/>
      <c r="Q381"/>
      <c r="R381"/>
      <c r="S381" s="76"/>
      <c r="T381" s="76"/>
      <c r="U381"/>
      <c r="V381"/>
      <c r="W381"/>
      <c r="X381"/>
      <c r="Y381"/>
      <c r="AG381" s="66"/>
      <c r="AH381" s="66"/>
      <c r="AI381" s="40"/>
      <c r="AJ381" s="66"/>
    </row>
    <row r="382" spans="1:36" ht="14.25" customHeight="1" x14ac:dyDescent="0.25">
      <c r="A382" s="24" t="s">
        <v>9</v>
      </c>
      <c r="B382" s="32" t="s">
        <v>45</v>
      </c>
      <c r="C382" s="26">
        <v>0</v>
      </c>
      <c r="D382" s="26">
        <v>3</v>
      </c>
      <c r="E382" s="27">
        <v>-70.939492000000001</v>
      </c>
      <c r="F382" s="27">
        <v>-53.181755000000003</v>
      </c>
      <c r="G382" s="28">
        <v>1002.824036</v>
      </c>
      <c r="H382" s="29">
        <v>1</v>
      </c>
      <c r="I382" s="29">
        <v>0</v>
      </c>
      <c r="J382" s="29">
        <v>0</v>
      </c>
      <c r="K382" s="28">
        <v>0</v>
      </c>
      <c r="L382" s="29">
        <v>1</v>
      </c>
      <c r="M382" s="31"/>
      <c r="O382"/>
      <c r="P382"/>
      <c r="Q382"/>
      <c r="R382"/>
      <c r="S382" s="76"/>
      <c r="T382" s="76"/>
      <c r="U382"/>
      <c r="V382"/>
      <c r="W382"/>
      <c r="X382"/>
      <c r="Y382"/>
      <c r="AG382" s="66"/>
      <c r="AH382" s="66"/>
      <c r="AI382" s="40"/>
      <c r="AJ382" s="66"/>
    </row>
    <row r="383" spans="1:36" ht="14.25" customHeight="1" x14ac:dyDescent="0.25">
      <c r="A383" s="24" t="s">
        <v>9</v>
      </c>
      <c r="B383" s="32" t="s">
        <v>45</v>
      </c>
      <c r="C383" s="26">
        <v>0</v>
      </c>
      <c r="D383" s="26">
        <v>4</v>
      </c>
      <c r="E383" s="27">
        <v>-70.942655000000002</v>
      </c>
      <c r="F383" s="27">
        <v>-53.178266999999998</v>
      </c>
      <c r="G383" s="28">
        <v>1599.9160159999999</v>
      </c>
      <c r="H383" s="29">
        <v>1</v>
      </c>
      <c r="I383" s="29">
        <v>0</v>
      </c>
      <c r="J383" s="29">
        <v>0</v>
      </c>
      <c r="K383" s="28">
        <v>0</v>
      </c>
      <c r="L383" s="29">
        <v>1</v>
      </c>
      <c r="M383" s="31"/>
      <c r="O383"/>
      <c r="P383"/>
      <c r="Q383"/>
      <c r="R383"/>
      <c r="S383" s="76"/>
      <c r="T383" s="76"/>
      <c r="U383"/>
      <c r="V383"/>
      <c r="W383"/>
      <c r="X383"/>
      <c r="Y383"/>
      <c r="AG383" s="66"/>
      <c r="AH383" s="66"/>
      <c r="AI383" s="40"/>
      <c r="AJ383" s="66"/>
    </row>
    <row r="384" spans="1:36" ht="14.25" customHeight="1" x14ac:dyDescent="0.25">
      <c r="A384" s="24" t="s">
        <v>9</v>
      </c>
      <c r="B384" s="32" t="s">
        <v>45</v>
      </c>
      <c r="C384" s="26">
        <v>0</v>
      </c>
      <c r="D384" s="26">
        <v>5</v>
      </c>
      <c r="E384" s="27">
        <v>-70.940398999999999</v>
      </c>
      <c r="F384" s="27">
        <v>-53.173209999999997</v>
      </c>
      <c r="G384" s="28">
        <v>2332.8618160000001</v>
      </c>
      <c r="H384" s="29">
        <v>1</v>
      </c>
      <c r="I384" s="29">
        <v>0</v>
      </c>
      <c r="J384" s="29">
        <v>0</v>
      </c>
      <c r="K384" s="28">
        <v>0</v>
      </c>
      <c r="L384" s="29">
        <v>1</v>
      </c>
      <c r="M384" s="31"/>
      <c r="O384"/>
      <c r="P384"/>
      <c r="Q384"/>
      <c r="R384"/>
      <c r="S384" s="76"/>
      <c r="T384" s="76"/>
      <c r="U384"/>
      <c r="V384"/>
      <c r="W384"/>
      <c r="X384"/>
      <c r="Y384"/>
      <c r="AG384" s="66"/>
      <c r="AH384" s="66"/>
      <c r="AI384" s="40"/>
      <c r="AJ384" s="66"/>
    </row>
    <row r="385" spans="1:36" ht="14.25" customHeight="1" x14ac:dyDescent="0.25">
      <c r="A385" s="24" t="s">
        <v>9</v>
      </c>
      <c r="B385" s="32" t="s">
        <v>45</v>
      </c>
      <c r="C385" s="26">
        <v>0</v>
      </c>
      <c r="D385" s="26">
        <v>6</v>
      </c>
      <c r="E385" s="27">
        <v>-70.928711000000007</v>
      </c>
      <c r="F385" s="27">
        <v>-53.168047999999999</v>
      </c>
      <c r="G385" s="28">
        <v>3602.216797</v>
      </c>
      <c r="H385" s="29">
        <v>1</v>
      </c>
      <c r="I385" s="29">
        <v>0</v>
      </c>
      <c r="J385" s="29">
        <v>0</v>
      </c>
      <c r="K385" s="28">
        <v>0</v>
      </c>
      <c r="L385" s="29">
        <v>1</v>
      </c>
      <c r="M385" s="31"/>
      <c r="O385"/>
      <c r="P385"/>
      <c r="Q385"/>
      <c r="R385"/>
      <c r="S385" s="76"/>
      <c r="T385" s="76"/>
      <c r="U385"/>
      <c r="V385"/>
      <c r="W385"/>
      <c r="X385"/>
      <c r="Y385"/>
      <c r="AG385" s="66"/>
      <c r="AH385" s="66"/>
      <c r="AI385" s="40"/>
      <c r="AJ385" s="66"/>
    </row>
    <row r="386" spans="1:36" ht="14.25" customHeight="1" x14ac:dyDescent="0.25">
      <c r="A386" s="24" t="s">
        <v>9</v>
      </c>
      <c r="B386" s="32" t="s">
        <v>45</v>
      </c>
      <c r="C386" s="26">
        <v>0</v>
      </c>
      <c r="D386" s="26">
        <v>7</v>
      </c>
      <c r="E386" s="27">
        <v>-70.925084999999996</v>
      </c>
      <c r="F386" s="27">
        <v>-53.167369000000001</v>
      </c>
      <c r="G386" s="28">
        <v>3950.2692870000001</v>
      </c>
      <c r="H386" s="29">
        <v>1</v>
      </c>
      <c r="I386" s="29">
        <v>1</v>
      </c>
      <c r="J386" s="29">
        <v>0</v>
      </c>
      <c r="K386" s="28">
        <v>0.7</v>
      </c>
      <c r="L386" s="29">
        <v>1</v>
      </c>
      <c r="M386" s="31"/>
      <c r="O386"/>
      <c r="P386"/>
      <c r="Q386"/>
      <c r="R386"/>
      <c r="S386" s="76"/>
      <c r="T386" s="76"/>
      <c r="U386"/>
      <c r="V386"/>
      <c r="W386"/>
      <c r="X386"/>
      <c r="Y386"/>
      <c r="AG386" s="66"/>
      <c r="AH386" s="66"/>
      <c r="AI386" s="40"/>
      <c r="AJ386" s="66"/>
    </row>
    <row r="387" spans="1:36" ht="14.25" customHeight="1" x14ac:dyDescent="0.25">
      <c r="A387" s="24" t="s">
        <v>9</v>
      </c>
      <c r="B387" s="32" t="s">
        <v>45</v>
      </c>
      <c r="C387" s="26">
        <v>0</v>
      </c>
      <c r="D387" s="26">
        <v>8</v>
      </c>
      <c r="E387" s="27">
        <v>-70.921935000000005</v>
      </c>
      <c r="F387" s="27">
        <v>-53.167321999999999</v>
      </c>
      <c r="G387" s="28">
        <v>4242.5966799999997</v>
      </c>
      <c r="H387" s="29">
        <v>1</v>
      </c>
      <c r="I387" s="29">
        <v>0</v>
      </c>
      <c r="J387" s="29">
        <v>0</v>
      </c>
      <c r="K387" s="28">
        <v>0</v>
      </c>
      <c r="L387" s="29">
        <v>1</v>
      </c>
      <c r="M387" s="31"/>
      <c r="O387"/>
      <c r="P387"/>
      <c r="Q387"/>
      <c r="R387"/>
      <c r="S387" s="76"/>
      <c r="T387" s="76"/>
      <c r="U387"/>
      <c r="V387"/>
      <c r="W387"/>
      <c r="X387"/>
      <c r="Y387"/>
      <c r="AG387" s="66"/>
      <c r="AH387" s="66"/>
      <c r="AI387" s="40"/>
      <c r="AJ387" s="66"/>
    </row>
    <row r="388" spans="1:36" ht="14.25" customHeight="1" x14ac:dyDescent="0.25">
      <c r="A388" s="24" t="s">
        <v>9</v>
      </c>
      <c r="B388" s="32" t="s">
        <v>45</v>
      </c>
      <c r="C388" s="26">
        <v>0</v>
      </c>
      <c r="D388" s="26">
        <v>9</v>
      </c>
      <c r="E388" s="27">
        <v>-70.919298999999995</v>
      </c>
      <c r="F388" s="27">
        <v>-53.166190999999998</v>
      </c>
      <c r="G388" s="28">
        <v>4522.8662109999996</v>
      </c>
      <c r="H388" s="29">
        <v>1</v>
      </c>
      <c r="I388" s="29">
        <v>0</v>
      </c>
      <c r="J388" s="29">
        <v>0</v>
      </c>
      <c r="K388" s="28">
        <v>0</v>
      </c>
      <c r="L388" s="29">
        <v>1</v>
      </c>
      <c r="M388" s="31"/>
      <c r="O388"/>
      <c r="P388"/>
      <c r="Q388"/>
      <c r="R388"/>
      <c r="S388" s="76"/>
      <c r="T388" s="76"/>
      <c r="U388"/>
      <c r="V388"/>
      <c r="W388"/>
      <c r="X388"/>
      <c r="Y388"/>
      <c r="AG388" s="66"/>
      <c r="AH388" s="66"/>
      <c r="AI388" s="40"/>
      <c r="AJ388" s="66"/>
    </row>
    <row r="389" spans="1:36" ht="14.25" customHeight="1" x14ac:dyDescent="0.25">
      <c r="A389" s="24" t="s">
        <v>9</v>
      </c>
      <c r="B389" s="32" t="s">
        <v>45</v>
      </c>
      <c r="C389" s="26">
        <v>0</v>
      </c>
      <c r="D389" s="26">
        <v>10</v>
      </c>
      <c r="E389" s="27">
        <v>-70.904088999999999</v>
      </c>
      <c r="F389" s="27">
        <v>-53.153092000000001</v>
      </c>
      <c r="G389" s="28">
        <v>7122.0620120000003</v>
      </c>
      <c r="H389" s="29">
        <v>1</v>
      </c>
      <c r="I389" s="29">
        <v>0</v>
      </c>
      <c r="J389" s="29">
        <v>0</v>
      </c>
      <c r="K389" s="28">
        <v>0</v>
      </c>
      <c r="L389" s="29">
        <v>1</v>
      </c>
      <c r="M389" s="31"/>
      <c r="O389"/>
      <c r="P389"/>
      <c r="Q389"/>
      <c r="R389"/>
      <c r="S389" s="76"/>
      <c r="T389" s="76"/>
      <c r="U389"/>
      <c r="V389"/>
      <c r="W389"/>
      <c r="X389"/>
      <c r="Y389"/>
      <c r="AG389" s="66"/>
      <c r="AH389" s="66"/>
      <c r="AI389" s="40"/>
      <c r="AJ389" s="66"/>
    </row>
    <row r="390" spans="1:36" ht="14.25" customHeight="1" x14ac:dyDescent="0.25">
      <c r="A390" s="24" t="s">
        <v>9</v>
      </c>
      <c r="B390" s="32" t="s">
        <v>45</v>
      </c>
      <c r="C390" s="26">
        <v>0</v>
      </c>
      <c r="D390" s="26">
        <v>11</v>
      </c>
      <c r="E390" s="27">
        <v>-70.899736000000004</v>
      </c>
      <c r="F390" s="27">
        <v>-53.144075999999998</v>
      </c>
      <c r="G390" s="28">
        <v>8707.1152340000008</v>
      </c>
      <c r="H390" s="29">
        <v>1</v>
      </c>
      <c r="I390" s="29">
        <v>0</v>
      </c>
      <c r="J390" s="29">
        <v>0</v>
      </c>
      <c r="K390" s="28">
        <v>0</v>
      </c>
      <c r="L390" s="29">
        <v>1</v>
      </c>
      <c r="M390" s="31"/>
      <c r="O390"/>
      <c r="P390"/>
      <c r="Q390"/>
      <c r="R390"/>
      <c r="S390" s="76"/>
      <c r="T390" s="76"/>
      <c r="U390"/>
      <c r="V390"/>
      <c r="W390"/>
      <c r="X390"/>
      <c r="Y390"/>
      <c r="AG390" s="66"/>
      <c r="AH390" s="66"/>
      <c r="AI390" s="40"/>
      <c r="AJ390" s="66"/>
    </row>
    <row r="391" spans="1:36" ht="14.25" customHeight="1" x14ac:dyDescent="0.25">
      <c r="A391" s="24" t="s">
        <v>9</v>
      </c>
      <c r="B391" s="32" t="s">
        <v>45</v>
      </c>
      <c r="C391" s="26">
        <v>0</v>
      </c>
      <c r="D391" s="26">
        <v>12</v>
      </c>
      <c r="E391" s="27">
        <v>-70.911769000000007</v>
      </c>
      <c r="F391" s="27">
        <v>-53.133924</v>
      </c>
      <c r="G391" s="28">
        <v>10330.416992</v>
      </c>
      <c r="H391" s="29">
        <v>1</v>
      </c>
      <c r="I391" s="29">
        <v>0</v>
      </c>
      <c r="J391" s="29">
        <v>0</v>
      </c>
      <c r="K391" s="28">
        <v>0</v>
      </c>
      <c r="L391" s="29">
        <v>1</v>
      </c>
      <c r="M391" s="31"/>
      <c r="O391"/>
      <c r="P391"/>
      <c r="Q391"/>
      <c r="R391"/>
      <c r="S391" s="76"/>
      <c r="T391" s="76"/>
      <c r="U391"/>
      <c r="V391"/>
      <c r="W391"/>
      <c r="X391"/>
      <c r="Y391"/>
      <c r="AG391" s="66"/>
      <c r="AH391" s="66"/>
      <c r="AI391" s="40"/>
      <c r="AJ391" s="66"/>
    </row>
    <row r="392" spans="1:36" ht="14.25" customHeight="1" x14ac:dyDescent="0.25">
      <c r="A392" s="24" t="s">
        <v>9</v>
      </c>
      <c r="B392" s="32" t="s">
        <v>45</v>
      </c>
      <c r="C392" s="26">
        <v>0</v>
      </c>
      <c r="D392" s="26">
        <v>13</v>
      </c>
      <c r="E392" s="27">
        <v>-70.916905</v>
      </c>
      <c r="F392" s="27">
        <v>-53.128016000000002</v>
      </c>
      <c r="G392" s="28">
        <v>11262.586914</v>
      </c>
      <c r="H392" s="29">
        <v>1</v>
      </c>
      <c r="I392" s="29">
        <v>0</v>
      </c>
      <c r="J392" s="29">
        <v>0</v>
      </c>
      <c r="K392" s="28">
        <v>0</v>
      </c>
      <c r="L392" s="29">
        <v>1</v>
      </c>
      <c r="M392" s="31"/>
      <c r="O392"/>
      <c r="P392"/>
      <c r="Q392"/>
      <c r="R392"/>
      <c r="S392" s="76"/>
      <c r="T392" s="76"/>
      <c r="U392"/>
      <c r="V392"/>
      <c r="W392"/>
      <c r="X392"/>
      <c r="Y392"/>
      <c r="AG392" s="66"/>
      <c r="AH392" s="66"/>
      <c r="AI392" s="40"/>
      <c r="AJ392" s="66"/>
    </row>
    <row r="393" spans="1:36" ht="14.25" customHeight="1" x14ac:dyDescent="0.25">
      <c r="A393" s="24" t="s">
        <v>9</v>
      </c>
      <c r="B393" s="32" t="s">
        <v>45</v>
      </c>
      <c r="C393" s="26">
        <v>0</v>
      </c>
      <c r="D393" s="26">
        <v>14</v>
      </c>
      <c r="E393" s="27">
        <v>-70.907432999999997</v>
      </c>
      <c r="F393" s="27">
        <v>-53.131030000000003</v>
      </c>
      <c r="G393" s="28">
        <v>12167.614258</v>
      </c>
      <c r="H393" s="29">
        <v>1</v>
      </c>
      <c r="I393" s="29">
        <v>0</v>
      </c>
      <c r="J393" s="29">
        <v>0</v>
      </c>
      <c r="K393" s="28">
        <v>0</v>
      </c>
      <c r="L393" s="29">
        <v>1</v>
      </c>
      <c r="M393" s="31"/>
      <c r="O393"/>
      <c r="P393"/>
      <c r="Q393"/>
      <c r="R393"/>
      <c r="S393" s="76"/>
      <c r="T393" s="76"/>
      <c r="U393"/>
      <c r="V393"/>
      <c r="W393"/>
      <c r="X393"/>
      <c r="Y393"/>
      <c r="AG393" s="66"/>
      <c r="AH393" s="66"/>
      <c r="AI393" s="40"/>
      <c r="AJ393" s="66"/>
    </row>
    <row r="394" spans="1:36" ht="14.25" customHeight="1" x14ac:dyDescent="0.25">
      <c r="A394" s="24" t="s">
        <v>9</v>
      </c>
      <c r="B394" s="32" t="s">
        <v>45</v>
      </c>
      <c r="C394" s="26">
        <v>0</v>
      </c>
      <c r="D394" s="26">
        <v>15</v>
      </c>
      <c r="E394" s="27">
        <v>-70.896404000000004</v>
      </c>
      <c r="F394" s="27">
        <v>-53.124020999999999</v>
      </c>
      <c r="G394" s="28">
        <v>13242.252930000001</v>
      </c>
      <c r="H394" s="29">
        <v>1</v>
      </c>
      <c r="I394" s="29">
        <v>1</v>
      </c>
      <c r="J394" s="29">
        <v>0</v>
      </c>
      <c r="K394" s="28">
        <v>0.2</v>
      </c>
      <c r="L394" s="29">
        <v>1</v>
      </c>
      <c r="M394" s="31"/>
      <c r="O394"/>
      <c r="P394"/>
      <c r="Q394"/>
      <c r="R394"/>
      <c r="S394" s="76"/>
      <c r="T394" s="76"/>
      <c r="U394"/>
      <c r="V394"/>
      <c r="W394"/>
      <c r="X394"/>
      <c r="Y394"/>
      <c r="AG394" s="66"/>
      <c r="AH394" s="66"/>
      <c r="AI394" s="40"/>
      <c r="AJ394" s="66"/>
    </row>
    <row r="395" spans="1:36" ht="14.25" customHeight="1" x14ac:dyDescent="0.25">
      <c r="A395" s="24" t="s">
        <v>9</v>
      </c>
      <c r="B395" s="32" t="s">
        <v>45</v>
      </c>
      <c r="C395" s="26">
        <v>0</v>
      </c>
      <c r="D395" s="26">
        <v>16</v>
      </c>
      <c r="E395" s="27">
        <v>-70.882180000000005</v>
      </c>
      <c r="F395" s="27">
        <v>-53.133625000000002</v>
      </c>
      <c r="G395" s="28">
        <v>14895.741211</v>
      </c>
      <c r="H395" s="29">
        <v>1</v>
      </c>
      <c r="I395" s="29">
        <v>0</v>
      </c>
      <c r="J395" s="29">
        <v>0</v>
      </c>
      <c r="K395" s="28">
        <v>0</v>
      </c>
      <c r="L395" s="29">
        <v>1</v>
      </c>
      <c r="M395" s="31"/>
      <c r="O395"/>
      <c r="P395"/>
      <c r="Q395"/>
      <c r="R395"/>
      <c r="S395" s="76"/>
      <c r="T395" s="76"/>
      <c r="U395"/>
      <c r="V395"/>
      <c r="W395"/>
      <c r="X395"/>
      <c r="Y395"/>
      <c r="AG395" s="66"/>
      <c r="AH395" s="66"/>
      <c r="AI395" s="40"/>
      <c r="AJ395" s="66"/>
    </row>
    <row r="396" spans="1:36" ht="14.25" customHeight="1" x14ac:dyDescent="0.25">
      <c r="A396" s="24" t="s">
        <v>9</v>
      </c>
      <c r="B396" s="32" t="s">
        <v>45</v>
      </c>
      <c r="C396" s="26">
        <v>1</v>
      </c>
      <c r="D396" s="26">
        <v>1</v>
      </c>
      <c r="E396" s="27">
        <v>-70.878116000000006</v>
      </c>
      <c r="F396" s="27">
        <v>-53.131138</v>
      </c>
      <c r="G396" s="28">
        <v>1095.552124</v>
      </c>
      <c r="H396" s="29">
        <v>1</v>
      </c>
      <c r="I396" s="29">
        <v>0</v>
      </c>
      <c r="J396" s="29">
        <v>0</v>
      </c>
      <c r="K396" s="28">
        <v>0</v>
      </c>
      <c r="L396" s="29">
        <v>1</v>
      </c>
      <c r="M396" s="31"/>
      <c r="O396"/>
      <c r="P396"/>
      <c r="Q396"/>
      <c r="R396"/>
      <c r="S396" s="76"/>
      <c r="T396" s="76"/>
      <c r="U396"/>
      <c r="V396"/>
      <c r="W396"/>
      <c r="X396"/>
      <c r="Y396"/>
      <c r="AG396" s="66"/>
      <c r="AH396" s="66"/>
      <c r="AI396" s="40"/>
      <c r="AJ396" s="66"/>
    </row>
    <row r="397" spans="1:36" ht="14.25" customHeight="1" x14ac:dyDescent="0.25">
      <c r="A397" s="24" t="s">
        <v>9</v>
      </c>
      <c r="B397" s="32" t="s">
        <v>45</v>
      </c>
      <c r="C397" s="26">
        <v>1</v>
      </c>
      <c r="D397" s="26">
        <v>2</v>
      </c>
      <c r="E397" s="27">
        <v>-70.899390999999994</v>
      </c>
      <c r="F397" s="27">
        <v>-53.12565</v>
      </c>
      <c r="G397" s="28">
        <v>3033.9479980000001</v>
      </c>
      <c r="H397" s="29">
        <v>1</v>
      </c>
      <c r="I397" s="29">
        <v>1</v>
      </c>
      <c r="J397" s="29">
        <v>0</v>
      </c>
      <c r="K397" s="28">
        <v>0.1</v>
      </c>
      <c r="L397" s="29">
        <v>1</v>
      </c>
      <c r="M397" s="31"/>
      <c r="O397"/>
      <c r="P397"/>
      <c r="Q397"/>
      <c r="R397"/>
      <c r="S397" s="76"/>
      <c r="T397" s="76"/>
      <c r="U397"/>
      <c r="V397"/>
      <c r="W397"/>
      <c r="X397"/>
      <c r="Y397"/>
      <c r="AG397" s="66"/>
      <c r="AH397" s="66"/>
      <c r="AI397" s="40"/>
      <c r="AJ397" s="66"/>
    </row>
    <row r="398" spans="1:36" ht="14.25" customHeight="1" x14ac:dyDescent="0.25">
      <c r="A398" s="24" t="s">
        <v>9</v>
      </c>
      <c r="B398" s="32" t="s">
        <v>45</v>
      </c>
      <c r="C398" s="26">
        <v>1</v>
      </c>
      <c r="D398" s="26">
        <v>3</v>
      </c>
      <c r="E398" s="27">
        <v>-70.907647999999995</v>
      </c>
      <c r="F398" s="27">
        <v>-53.131045</v>
      </c>
      <c r="G398" s="28">
        <v>3850.4604490000002</v>
      </c>
      <c r="H398" s="29">
        <v>1</v>
      </c>
      <c r="I398" s="29">
        <v>0</v>
      </c>
      <c r="J398" s="29">
        <v>0</v>
      </c>
      <c r="K398" s="28">
        <v>0</v>
      </c>
      <c r="L398" s="29">
        <v>1</v>
      </c>
      <c r="M398" s="31"/>
      <c r="O398"/>
      <c r="P398"/>
      <c r="Q398"/>
      <c r="R398"/>
      <c r="S398" s="76"/>
      <c r="T398" s="76"/>
      <c r="U398"/>
      <c r="V398"/>
      <c r="W398"/>
      <c r="X398"/>
      <c r="Y398"/>
      <c r="AG398" s="66"/>
      <c r="AH398" s="66"/>
      <c r="AI398" s="40"/>
      <c r="AJ398" s="66"/>
    </row>
    <row r="399" spans="1:36" ht="14.25" customHeight="1" x14ac:dyDescent="0.25">
      <c r="A399" s="24" t="s">
        <v>9</v>
      </c>
      <c r="B399" s="32" t="s">
        <v>45</v>
      </c>
      <c r="C399" s="26">
        <v>1</v>
      </c>
      <c r="D399" s="26">
        <v>4</v>
      </c>
      <c r="E399" s="27">
        <v>-70.916865999999999</v>
      </c>
      <c r="F399" s="27">
        <v>-53.127992999999996</v>
      </c>
      <c r="G399" s="28">
        <v>4734.1362300000001</v>
      </c>
      <c r="H399" s="29">
        <v>1</v>
      </c>
      <c r="I399" s="29">
        <v>0</v>
      </c>
      <c r="J399" s="29">
        <v>0</v>
      </c>
      <c r="K399" s="28">
        <v>0</v>
      </c>
      <c r="L399" s="29">
        <v>1</v>
      </c>
      <c r="M399" s="31"/>
      <c r="O399"/>
      <c r="P399"/>
      <c r="Q399"/>
      <c r="R399"/>
      <c r="S399" s="76"/>
      <c r="T399" s="76"/>
      <c r="U399"/>
      <c r="V399"/>
      <c r="W399"/>
      <c r="X399"/>
      <c r="Y399"/>
      <c r="AG399" s="66"/>
      <c r="AH399" s="66"/>
      <c r="AI399" s="40"/>
      <c r="AJ399" s="66"/>
    </row>
    <row r="400" spans="1:36" ht="14.25" customHeight="1" x14ac:dyDescent="0.25">
      <c r="A400" s="24" t="s">
        <v>9</v>
      </c>
      <c r="B400" s="32" t="s">
        <v>45</v>
      </c>
      <c r="C400" s="26">
        <v>1</v>
      </c>
      <c r="D400" s="26">
        <v>5</v>
      </c>
      <c r="E400" s="27">
        <v>-70.915000000000006</v>
      </c>
      <c r="F400" s="27">
        <v>-53.135793</v>
      </c>
      <c r="G400" s="28">
        <v>5969.0820309999999</v>
      </c>
      <c r="H400" s="29">
        <v>1</v>
      </c>
      <c r="I400" s="29">
        <v>0</v>
      </c>
      <c r="J400" s="29">
        <v>0</v>
      </c>
      <c r="K400" s="28">
        <v>0</v>
      </c>
      <c r="L400" s="29">
        <v>1</v>
      </c>
      <c r="M400" s="31"/>
      <c r="O400"/>
      <c r="P400"/>
      <c r="Q400"/>
      <c r="R400"/>
      <c r="S400" s="76"/>
      <c r="T400" s="76"/>
      <c r="U400"/>
      <c r="V400"/>
      <c r="W400"/>
      <c r="X400"/>
      <c r="Y400"/>
      <c r="AG400" s="66"/>
      <c r="AH400" s="66"/>
      <c r="AI400" s="40"/>
      <c r="AJ400" s="66"/>
    </row>
    <row r="401" spans="1:36" ht="14.25" customHeight="1" x14ac:dyDescent="0.25">
      <c r="A401" s="24" t="s">
        <v>9</v>
      </c>
      <c r="B401" s="32" t="s">
        <v>45</v>
      </c>
      <c r="C401" s="26">
        <v>1</v>
      </c>
      <c r="D401" s="26">
        <v>6</v>
      </c>
      <c r="E401" s="27">
        <v>-70.907850999999994</v>
      </c>
      <c r="F401" s="27">
        <v>-53.141553999999999</v>
      </c>
      <c r="G401" s="28">
        <v>6885.4379879999997</v>
      </c>
      <c r="H401" s="29">
        <v>1</v>
      </c>
      <c r="I401" s="29">
        <v>0</v>
      </c>
      <c r="J401" s="29">
        <v>0</v>
      </c>
      <c r="K401" s="28">
        <v>0</v>
      </c>
      <c r="L401" s="29">
        <v>1</v>
      </c>
      <c r="M401" s="31"/>
      <c r="O401"/>
      <c r="P401"/>
      <c r="Q401"/>
      <c r="R401"/>
      <c r="S401" s="76"/>
      <c r="T401" s="76"/>
      <c r="U401"/>
      <c r="V401"/>
      <c r="W401"/>
      <c r="X401"/>
      <c r="Y401"/>
      <c r="AG401" s="66"/>
      <c r="AH401" s="66"/>
      <c r="AI401" s="40"/>
      <c r="AJ401" s="66"/>
    </row>
    <row r="402" spans="1:36" ht="14.25" customHeight="1" x14ac:dyDescent="0.25">
      <c r="A402" s="24" t="s">
        <v>9</v>
      </c>
      <c r="B402" s="32" t="s">
        <v>45</v>
      </c>
      <c r="C402" s="26">
        <v>1</v>
      </c>
      <c r="D402" s="26">
        <v>7</v>
      </c>
      <c r="E402" s="27">
        <v>-70.906769999999995</v>
      </c>
      <c r="F402" s="27">
        <v>-53.14828</v>
      </c>
      <c r="G402" s="28">
        <v>7954.8081050000001</v>
      </c>
      <c r="H402" s="29">
        <v>1</v>
      </c>
      <c r="I402" s="29">
        <v>0</v>
      </c>
      <c r="J402" s="29">
        <v>0</v>
      </c>
      <c r="K402" s="28">
        <v>0</v>
      </c>
      <c r="L402" s="29">
        <v>1</v>
      </c>
      <c r="M402" s="31"/>
      <c r="O402"/>
      <c r="P402"/>
      <c r="Q402"/>
      <c r="R402"/>
      <c r="S402" s="76"/>
      <c r="T402" s="76"/>
      <c r="U402"/>
      <c r="V402"/>
      <c r="W402"/>
      <c r="X402"/>
      <c r="Y402"/>
      <c r="AG402" s="66"/>
      <c r="AH402" s="66"/>
      <c r="AI402" s="40"/>
      <c r="AJ402" s="66"/>
    </row>
    <row r="403" spans="1:36" ht="14.25" customHeight="1" x14ac:dyDescent="0.25">
      <c r="A403" s="24" t="s">
        <v>9</v>
      </c>
      <c r="B403" s="32" t="s">
        <v>45</v>
      </c>
      <c r="C403" s="26">
        <v>1</v>
      </c>
      <c r="D403" s="26">
        <v>8</v>
      </c>
      <c r="E403" s="27">
        <v>-70.906156999999993</v>
      </c>
      <c r="F403" s="27">
        <v>-53.153537999999998</v>
      </c>
      <c r="G403" s="28">
        <v>8884.5029300000006</v>
      </c>
      <c r="H403" s="29">
        <v>1</v>
      </c>
      <c r="I403" s="29">
        <v>0</v>
      </c>
      <c r="J403" s="29">
        <v>0</v>
      </c>
      <c r="K403" s="28">
        <v>0</v>
      </c>
      <c r="L403" s="29">
        <v>1</v>
      </c>
      <c r="M403" s="31"/>
      <c r="O403"/>
      <c r="P403"/>
      <c r="Q403"/>
      <c r="R403"/>
      <c r="S403" s="76"/>
      <c r="T403" s="76"/>
      <c r="U403"/>
      <c r="V403"/>
      <c r="W403"/>
      <c r="X403"/>
      <c r="Y403"/>
      <c r="AG403" s="66"/>
      <c r="AH403" s="66"/>
      <c r="AI403" s="40"/>
      <c r="AJ403" s="66"/>
    </row>
    <row r="404" spans="1:36" ht="14.25" customHeight="1" x14ac:dyDescent="0.25">
      <c r="A404" s="24" t="s">
        <v>9</v>
      </c>
      <c r="B404" s="32" t="s">
        <v>45</v>
      </c>
      <c r="C404" s="26">
        <v>1</v>
      </c>
      <c r="D404" s="26">
        <v>9</v>
      </c>
      <c r="E404" s="27">
        <v>-70.91789</v>
      </c>
      <c r="F404" s="27">
        <v>-53.164316999999997</v>
      </c>
      <c r="G404" s="28">
        <v>10852.663086</v>
      </c>
      <c r="H404" s="29">
        <v>1</v>
      </c>
      <c r="I404" s="29">
        <v>0</v>
      </c>
      <c r="J404" s="29">
        <v>0</v>
      </c>
      <c r="K404" s="28">
        <v>0</v>
      </c>
      <c r="L404" s="29">
        <v>1</v>
      </c>
      <c r="M404" s="31"/>
      <c r="O404"/>
      <c r="P404"/>
      <c r="Q404"/>
      <c r="R404"/>
      <c r="S404" s="76"/>
      <c r="T404" s="76"/>
      <c r="U404"/>
      <c r="V404"/>
      <c r="W404"/>
      <c r="X404"/>
      <c r="Y404"/>
      <c r="AG404" s="66"/>
      <c r="AH404" s="66"/>
      <c r="AI404" s="40"/>
      <c r="AJ404" s="66"/>
    </row>
    <row r="405" spans="1:36" ht="14.25" customHeight="1" x14ac:dyDescent="0.25">
      <c r="A405" s="24" t="s">
        <v>9</v>
      </c>
      <c r="B405" s="32" t="s">
        <v>45</v>
      </c>
      <c r="C405" s="26">
        <v>1</v>
      </c>
      <c r="D405" s="26">
        <v>10</v>
      </c>
      <c r="E405" s="27">
        <v>-70.919668999999999</v>
      </c>
      <c r="F405" s="27">
        <v>-53.165998000000002</v>
      </c>
      <c r="G405" s="28">
        <v>11074.376953000001</v>
      </c>
      <c r="H405" s="29">
        <v>1</v>
      </c>
      <c r="I405" s="29">
        <v>0</v>
      </c>
      <c r="J405" s="29">
        <v>0</v>
      </c>
      <c r="K405" s="28">
        <v>0</v>
      </c>
      <c r="L405" s="29">
        <v>1</v>
      </c>
      <c r="M405" s="31"/>
      <c r="O405"/>
      <c r="P405"/>
      <c r="Q405"/>
      <c r="R405"/>
      <c r="S405" s="76"/>
      <c r="T405" s="76"/>
      <c r="U405"/>
      <c r="V405"/>
      <c r="W405"/>
      <c r="X405"/>
      <c r="Y405"/>
      <c r="AG405" s="66"/>
      <c r="AH405" s="66"/>
      <c r="AI405" s="40"/>
      <c r="AJ405" s="66"/>
    </row>
    <row r="406" spans="1:36" ht="14.25" customHeight="1" x14ac:dyDescent="0.25">
      <c r="A406" s="24" t="s">
        <v>9</v>
      </c>
      <c r="B406" s="32" t="s">
        <v>45</v>
      </c>
      <c r="C406" s="26">
        <v>1</v>
      </c>
      <c r="D406" s="26">
        <v>11</v>
      </c>
      <c r="E406" s="27">
        <v>-70.925102999999993</v>
      </c>
      <c r="F406" s="27">
        <v>-53.167361999999997</v>
      </c>
      <c r="G406" s="28">
        <v>11619.095703000001</v>
      </c>
      <c r="H406" s="29">
        <v>1</v>
      </c>
      <c r="I406" s="29">
        <v>1</v>
      </c>
      <c r="J406" s="29">
        <v>0</v>
      </c>
      <c r="K406" s="28">
        <v>0.7</v>
      </c>
      <c r="L406" s="29">
        <v>1</v>
      </c>
      <c r="M406" s="31"/>
      <c r="O406"/>
      <c r="P406"/>
      <c r="Q406"/>
      <c r="R406"/>
      <c r="S406" s="76"/>
      <c r="T406" s="76"/>
      <c r="U406"/>
      <c r="V406"/>
      <c r="W406"/>
      <c r="X406"/>
      <c r="Y406"/>
      <c r="AG406" s="66"/>
      <c r="AH406" s="66"/>
      <c r="AI406" s="40"/>
      <c r="AJ406" s="66"/>
    </row>
    <row r="407" spans="1:36" ht="14.25" customHeight="1" x14ac:dyDescent="0.25">
      <c r="A407" s="24" t="s">
        <v>9</v>
      </c>
      <c r="B407" s="32" t="s">
        <v>45</v>
      </c>
      <c r="C407" s="26">
        <v>1</v>
      </c>
      <c r="D407" s="26">
        <v>12</v>
      </c>
      <c r="E407" s="27">
        <v>-70.928708</v>
      </c>
      <c r="F407" s="27">
        <v>-53.168044999999999</v>
      </c>
      <c r="G407" s="28">
        <v>11965.325194999999</v>
      </c>
      <c r="H407" s="29">
        <v>1</v>
      </c>
      <c r="I407" s="29">
        <v>0</v>
      </c>
      <c r="J407" s="29">
        <v>0</v>
      </c>
      <c r="K407" s="28">
        <v>0</v>
      </c>
      <c r="L407" s="29">
        <v>1</v>
      </c>
      <c r="M407" s="31"/>
      <c r="O407"/>
      <c r="P407"/>
      <c r="Q407"/>
      <c r="R407"/>
      <c r="S407" s="76"/>
      <c r="T407" s="76"/>
      <c r="U407"/>
      <c r="V407"/>
      <c r="W407"/>
      <c r="X407"/>
      <c r="Y407"/>
      <c r="AG407" s="66"/>
      <c r="AH407" s="66"/>
      <c r="AI407" s="40"/>
      <c r="AJ407" s="66"/>
    </row>
    <row r="408" spans="1:36" ht="14.25" customHeight="1" x14ac:dyDescent="0.25">
      <c r="A408" s="24" t="s">
        <v>9</v>
      </c>
      <c r="B408" s="32" t="s">
        <v>45</v>
      </c>
      <c r="C408" s="26">
        <v>1</v>
      </c>
      <c r="D408" s="26">
        <v>13</v>
      </c>
      <c r="E408" s="27">
        <v>-70.940399999999997</v>
      </c>
      <c r="F408" s="27">
        <v>-53.173211000000002</v>
      </c>
      <c r="G408" s="28">
        <v>13235.302734000001</v>
      </c>
      <c r="H408" s="29">
        <v>1</v>
      </c>
      <c r="I408" s="29">
        <v>0</v>
      </c>
      <c r="J408" s="29">
        <v>0</v>
      </c>
      <c r="K408" s="28">
        <v>0</v>
      </c>
      <c r="L408" s="29">
        <v>1</v>
      </c>
      <c r="M408" s="31"/>
      <c r="O408"/>
      <c r="P408"/>
      <c r="Q408"/>
      <c r="R408"/>
      <c r="S408" s="76"/>
      <c r="T408" s="76"/>
      <c r="U408"/>
      <c r="V408"/>
      <c r="W408"/>
      <c r="X408"/>
      <c r="Y408"/>
      <c r="AG408" s="66"/>
      <c r="AH408" s="66"/>
      <c r="AI408" s="40"/>
      <c r="AJ408" s="66"/>
    </row>
    <row r="409" spans="1:36" ht="14.25" customHeight="1" x14ac:dyDescent="0.25">
      <c r="A409" s="24" t="s">
        <v>9</v>
      </c>
      <c r="B409" s="32" t="s">
        <v>45</v>
      </c>
      <c r="C409" s="26">
        <v>1</v>
      </c>
      <c r="D409" s="26">
        <v>14</v>
      </c>
      <c r="E409" s="27">
        <v>-70.942464000000001</v>
      </c>
      <c r="F409" s="27">
        <v>-53.178342000000001</v>
      </c>
      <c r="G409" s="28">
        <v>13983.384765999999</v>
      </c>
      <c r="H409" s="29">
        <v>1</v>
      </c>
      <c r="I409" s="29">
        <v>0</v>
      </c>
      <c r="J409" s="29">
        <v>0</v>
      </c>
      <c r="K409" s="28">
        <v>0</v>
      </c>
      <c r="L409" s="29">
        <v>1</v>
      </c>
      <c r="M409" s="31"/>
      <c r="O409"/>
      <c r="P409"/>
      <c r="Q409"/>
      <c r="R409"/>
      <c r="S409" s="76"/>
      <c r="T409" s="76"/>
      <c r="U409"/>
      <c r="V409"/>
      <c r="W409"/>
      <c r="X409"/>
      <c r="Y409"/>
      <c r="AG409" s="66"/>
      <c r="AH409" s="66"/>
      <c r="AI409" s="40"/>
      <c r="AJ409" s="66"/>
    </row>
    <row r="410" spans="1:36" ht="14.25" customHeight="1" x14ac:dyDescent="0.25">
      <c r="A410" s="24" t="s">
        <v>9</v>
      </c>
      <c r="B410" s="32" t="s">
        <v>45</v>
      </c>
      <c r="C410" s="26">
        <v>1</v>
      </c>
      <c r="D410" s="26">
        <v>15</v>
      </c>
      <c r="E410" s="27">
        <v>-70.939553000000004</v>
      </c>
      <c r="F410" s="27">
        <v>-53.181811000000003</v>
      </c>
      <c r="G410" s="28">
        <v>14572.667969</v>
      </c>
      <c r="H410" s="29">
        <v>1</v>
      </c>
      <c r="I410" s="29">
        <v>0</v>
      </c>
      <c r="J410" s="29">
        <v>0</v>
      </c>
      <c r="K410" s="28">
        <v>0</v>
      </c>
      <c r="L410" s="29">
        <v>1</v>
      </c>
      <c r="M410" s="31"/>
      <c r="O410"/>
      <c r="P410"/>
      <c r="Q410"/>
      <c r="R410"/>
      <c r="S410" s="76"/>
      <c r="T410" s="76"/>
      <c r="U410"/>
      <c r="V410"/>
      <c r="W410"/>
      <c r="X410"/>
      <c r="Y410"/>
      <c r="AG410" s="66"/>
      <c r="AH410" s="66"/>
      <c r="AI410" s="40"/>
      <c r="AJ410" s="66"/>
    </row>
    <row r="411" spans="1:36" ht="14.25" customHeight="1" x14ac:dyDescent="0.25">
      <c r="A411" s="24" t="s">
        <v>9</v>
      </c>
      <c r="B411" s="39" t="s">
        <v>45</v>
      </c>
      <c r="C411" s="34">
        <v>1</v>
      </c>
      <c r="D411" s="26">
        <v>16</v>
      </c>
      <c r="E411" s="35">
        <v>-70.948913000000005</v>
      </c>
      <c r="F411" s="35">
        <v>-53.180622</v>
      </c>
      <c r="G411" s="36">
        <v>15376.006836</v>
      </c>
      <c r="H411" s="29">
        <v>1</v>
      </c>
      <c r="I411" s="29">
        <v>1</v>
      </c>
      <c r="J411" s="29">
        <v>0</v>
      </c>
      <c r="K411" s="28">
        <v>0.2</v>
      </c>
      <c r="L411" s="29">
        <v>1</v>
      </c>
      <c r="M411" s="38"/>
      <c r="O411"/>
      <c r="P411"/>
      <c r="Q411"/>
      <c r="R411"/>
      <c r="S411" s="76"/>
      <c r="T411" s="76"/>
      <c r="U411"/>
      <c r="V411"/>
      <c r="W411"/>
      <c r="X411"/>
      <c r="Y411"/>
      <c r="AG411" s="66"/>
      <c r="AH411" s="66"/>
      <c r="AI411" s="40"/>
      <c r="AJ411" s="66"/>
    </row>
    <row r="412" spans="1:36" ht="14.25" customHeight="1" x14ac:dyDescent="0.25">
      <c r="O412"/>
      <c r="P412"/>
      <c r="Q412"/>
      <c r="R412"/>
      <c r="S412" s="76"/>
      <c r="T412" s="76"/>
      <c r="U412"/>
      <c r="V412"/>
      <c r="W412"/>
      <c r="X412"/>
      <c r="Y412"/>
      <c r="AG412" s="66"/>
      <c r="AH412" s="66"/>
      <c r="AI412" s="40"/>
      <c r="AJ412" s="66"/>
    </row>
    <row r="413" spans="1:36" ht="14.25" customHeight="1" x14ac:dyDescent="0.25">
      <c r="K413" s="40"/>
      <c r="O413"/>
      <c r="P413"/>
      <c r="Q413"/>
      <c r="R413"/>
      <c r="S413" s="76"/>
      <c r="T413" s="76"/>
      <c r="U413"/>
      <c r="V413"/>
      <c r="W413"/>
      <c r="X413"/>
      <c r="Y413"/>
      <c r="AG413" s="66"/>
      <c r="AH413" s="66"/>
      <c r="AI413" s="40"/>
      <c r="AJ413" s="66"/>
    </row>
    <row r="414" spans="1:36" ht="14.25" customHeight="1" x14ac:dyDescent="0.25">
      <c r="O414"/>
      <c r="P414"/>
      <c r="Q414"/>
      <c r="R414"/>
      <c r="S414" s="76"/>
      <c r="T414" s="76"/>
      <c r="U414"/>
      <c r="V414"/>
      <c r="W414"/>
      <c r="X414"/>
      <c r="Y414"/>
      <c r="AG414" s="66"/>
      <c r="AH414" s="66"/>
      <c r="AI414" s="40"/>
      <c r="AJ414" s="6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38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4"/>
  <sheetViews>
    <sheetView workbookViewId="0">
      <selection activeCell="L11" sqref="L11"/>
    </sheetView>
  </sheetViews>
  <sheetFormatPr baseColWidth="10" defaultRowHeight="15" x14ac:dyDescent="0.25"/>
  <cols>
    <col min="1" max="1" width="3.28515625" style="41" bestFit="1" customWidth="1"/>
    <col min="2" max="2" width="7.28515625" style="41" bestFit="1" customWidth="1"/>
    <col min="3" max="3" width="6.85546875" style="41" bestFit="1" customWidth="1"/>
    <col min="4" max="4" width="15.5703125" style="41" customWidth="1"/>
    <col min="5" max="7" width="16.28515625" style="41" customWidth="1"/>
    <col min="8" max="8" width="9.7109375" style="41" bestFit="1" customWidth="1"/>
    <col min="9" max="9" width="6.140625" bestFit="1" customWidth="1"/>
  </cols>
  <sheetData>
    <row r="2" spans="1:8" ht="16.5" x14ac:dyDescent="0.25">
      <c r="A2" s="92" t="str">
        <f>"HORAS DE PASADA PROGRAMADA DE LA UNIDAD DE NEGOCIO ("&amp;A7&amp;" - "&amp;C7&amp;")"</f>
        <v>HORAS DE PASADA PROGRAMADA DE LA UNIDAD DE NEGOCIO (PA - NORMAL)</v>
      </c>
      <c r="B2" s="92"/>
      <c r="C2" s="92"/>
      <c r="D2" s="92"/>
      <c r="E2" s="92"/>
      <c r="F2" s="92"/>
      <c r="G2" s="92"/>
      <c r="H2" s="92"/>
    </row>
    <row r="4" spans="1:8" s="3" customFormat="1" x14ac:dyDescent="0.25">
      <c r="A4" s="3" t="s">
        <v>20</v>
      </c>
    </row>
    <row r="6" spans="1:8" x14ac:dyDescent="0.25">
      <c r="A6" s="99" t="s">
        <v>21</v>
      </c>
      <c r="B6" s="100"/>
      <c r="C6" s="99" t="s">
        <v>22</v>
      </c>
      <c r="D6" s="104"/>
      <c r="E6" s="19" t="s">
        <v>13</v>
      </c>
      <c r="F6" s="19" t="s">
        <v>14</v>
      </c>
    </row>
    <row r="7" spans="1:8" x14ac:dyDescent="0.25">
      <c r="A7" s="101" t="str">
        <f>+TAPA!D11</f>
        <v>PA</v>
      </c>
      <c r="B7" s="102"/>
      <c r="C7" s="101" t="str">
        <f>+TAPA!B16</f>
        <v>NORMAL</v>
      </c>
      <c r="D7" s="105"/>
      <c r="E7" s="42">
        <f>+TAPA!C16</f>
        <v>43282</v>
      </c>
      <c r="F7" s="42">
        <f>+TAPA!D16</f>
        <v>44565</v>
      </c>
    </row>
    <row r="9" spans="1:8" s="3" customFormat="1" x14ac:dyDescent="0.25">
      <c r="A9" s="3" t="s">
        <v>46</v>
      </c>
    </row>
    <row r="10" spans="1:8" ht="27" customHeight="1" x14ac:dyDescent="0.25"/>
    <row r="11" spans="1:8" ht="53.25" customHeight="1" x14ac:dyDescent="0.25">
      <c r="A11" s="43" t="s">
        <v>21</v>
      </c>
      <c r="B11" s="43" t="s">
        <v>26</v>
      </c>
      <c r="C11" s="43" t="s">
        <v>27</v>
      </c>
      <c r="D11" s="43" t="s">
        <v>47</v>
      </c>
      <c r="E11" s="43" t="s">
        <v>48</v>
      </c>
      <c r="F11" s="43" t="s">
        <v>49</v>
      </c>
      <c r="G11" s="44" t="s">
        <v>50</v>
      </c>
      <c r="H11" s="44" t="s">
        <v>51</v>
      </c>
    </row>
    <row r="12" spans="1:8" ht="14.25" customHeight="1" x14ac:dyDescent="0.25">
      <c r="A12" s="45" t="s">
        <v>9</v>
      </c>
      <c r="B12" s="45">
        <v>1</v>
      </c>
      <c r="C12" s="45">
        <v>0</v>
      </c>
      <c r="D12" s="45">
        <v>1</v>
      </c>
      <c r="E12" s="47" t="s">
        <v>52</v>
      </c>
      <c r="F12" s="55" t="s">
        <v>53</v>
      </c>
      <c r="G12" s="47" t="s">
        <v>52</v>
      </c>
      <c r="H12" s="46" t="s">
        <v>54</v>
      </c>
    </row>
    <row r="13" spans="1:8" ht="14.25" customHeight="1" x14ac:dyDescent="0.25">
      <c r="A13" s="45" t="s">
        <v>9</v>
      </c>
      <c r="B13" s="45">
        <v>1</v>
      </c>
      <c r="C13" s="45">
        <v>0</v>
      </c>
      <c r="D13" s="45">
        <v>1</v>
      </c>
      <c r="E13" s="47" t="s">
        <v>52</v>
      </c>
      <c r="F13" s="47" t="s">
        <v>55</v>
      </c>
      <c r="G13" s="47" t="s">
        <v>52</v>
      </c>
      <c r="H13" s="46" t="s">
        <v>54</v>
      </c>
    </row>
    <row r="14" spans="1:8" ht="14.25" customHeight="1" x14ac:dyDescent="0.25">
      <c r="A14" s="45" t="s">
        <v>9</v>
      </c>
      <c r="B14" s="45">
        <v>1</v>
      </c>
      <c r="C14" s="45">
        <v>0</v>
      </c>
      <c r="D14" s="45">
        <v>1</v>
      </c>
      <c r="E14" s="47" t="s">
        <v>56</v>
      </c>
      <c r="F14" s="47" t="s">
        <v>57</v>
      </c>
      <c r="G14" s="47" t="s">
        <v>56</v>
      </c>
      <c r="H14" s="46" t="s">
        <v>54</v>
      </c>
    </row>
    <row r="15" spans="1:8" ht="14.25" customHeight="1" x14ac:dyDescent="0.25">
      <c r="A15" s="45" t="s">
        <v>9</v>
      </c>
      <c r="B15" s="45">
        <v>1</v>
      </c>
      <c r="C15" s="45">
        <v>0</v>
      </c>
      <c r="D15" s="45">
        <v>1</v>
      </c>
      <c r="E15" s="47" t="s">
        <v>56</v>
      </c>
      <c r="F15" s="47" t="s">
        <v>58</v>
      </c>
      <c r="G15" s="47" t="s">
        <v>56</v>
      </c>
      <c r="H15" s="46" t="s">
        <v>54</v>
      </c>
    </row>
    <row r="16" spans="1:8" ht="14.25" customHeight="1" x14ac:dyDescent="0.25">
      <c r="A16" s="45" t="s">
        <v>9</v>
      </c>
      <c r="B16" s="45">
        <v>1</v>
      </c>
      <c r="C16" s="45">
        <v>0</v>
      </c>
      <c r="D16" s="45">
        <v>1</v>
      </c>
      <c r="E16" s="47" t="s">
        <v>56</v>
      </c>
      <c r="F16" s="47" t="s">
        <v>59</v>
      </c>
      <c r="G16" s="47" t="s">
        <v>56</v>
      </c>
      <c r="H16" s="46" t="s">
        <v>54</v>
      </c>
    </row>
    <row r="17" spans="1:8" ht="14.25" customHeight="1" x14ac:dyDescent="0.25">
      <c r="A17" s="45" t="s">
        <v>9</v>
      </c>
      <c r="B17" s="45">
        <v>1</v>
      </c>
      <c r="C17" s="45">
        <v>0</v>
      </c>
      <c r="D17" s="45">
        <v>1</v>
      </c>
      <c r="E17" s="47" t="s">
        <v>56</v>
      </c>
      <c r="F17" s="47" t="s">
        <v>60</v>
      </c>
      <c r="G17" s="47" t="s">
        <v>56</v>
      </c>
      <c r="H17" s="46" t="s">
        <v>54</v>
      </c>
    </row>
    <row r="18" spans="1:8" x14ac:dyDescent="0.25">
      <c r="A18" s="45" t="s">
        <v>9</v>
      </c>
      <c r="B18" s="45">
        <v>1</v>
      </c>
      <c r="C18" s="45">
        <v>0</v>
      </c>
      <c r="D18" s="45">
        <v>1</v>
      </c>
      <c r="E18" s="47" t="s">
        <v>61</v>
      </c>
      <c r="F18" s="47" t="s">
        <v>62</v>
      </c>
      <c r="G18" s="47" t="s">
        <v>61</v>
      </c>
      <c r="H18" s="46" t="s">
        <v>63</v>
      </c>
    </row>
    <row r="19" spans="1:8" x14ac:dyDescent="0.25">
      <c r="A19" s="45" t="s">
        <v>9</v>
      </c>
      <c r="B19" s="45">
        <v>1</v>
      </c>
      <c r="C19" s="45">
        <v>0</v>
      </c>
      <c r="D19" s="45">
        <v>1</v>
      </c>
      <c r="E19" s="47" t="s">
        <v>64</v>
      </c>
      <c r="F19" s="47" t="s">
        <v>65</v>
      </c>
      <c r="G19" s="47" t="s">
        <v>64</v>
      </c>
      <c r="H19" s="46" t="s">
        <v>63</v>
      </c>
    </row>
    <row r="20" spans="1:8" x14ac:dyDescent="0.25">
      <c r="A20" s="45" t="s">
        <v>9</v>
      </c>
      <c r="B20" s="45">
        <v>1</v>
      </c>
      <c r="C20" s="45">
        <v>0</v>
      </c>
      <c r="D20" s="45">
        <v>1</v>
      </c>
      <c r="E20" s="47" t="s">
        <v>64</v>
      </c>
      <c r="F20" s="47" t="s">
        <v>66</v>
      </c>
      <c r="G20" s="47" t="s">
        <v>64</v>
      </c>
      <c r="H20" s="46" t="s">
        <v>63</v>
      </c>
    </row>
    <row r="21" spans="1:8" x14ac:dyDescent="0.25">
      <c r="A21" s="45" t="s">
        <v>9</v>
      </c>
      <c r="B21" s="45">
        <v>1</v>
      </c>
      <c r="C21" s="45">
        <v>0</v>
      </c>
      <c r="D21" s="45">
        <v>1</v>
      </c>
      <c r="E21" s="47" t="s">
        <v>64</v>
      </c>
      <c r="F21" s="47" t="s">
        <v>67</v>
      </c>
      <c r="G21" s="47" t="s">
        <v>64</v>
      </c>
      <c r="H21" s="46" t="s">
        <v>63</v>
      </c>
    </row>
    <row r="22" spans="1:8" x14ac:dyDescent="0.25">
      <c r="A22" s="45" t="s">
        <v>9</v>
      </c>
      <c r="B22" s="45">
        <v>1</v>
      </c>
      <c r="C22" s="45">
        <v>0</v>
      </c>
      <c r="D22" s="45">
        <v>1</v>
      </c>
      <c r="E22" s="47" t="s">
        <v>64</v>
      </c>
      <c r="F22" s="47" t="s">
        <v>68</v>
      </c>
      <c r="G22" s="47" t="s">
        <v>69</v>
      </c>
      <c r="H22" s="46" t="s">
        <v>63</v>
      </c>
    </row>
    <row r="23" spans="1:8" x14ac:dyDescent="0.25">
      <c r="A23" s="45" t="s">
        <v>9</v>
      </c>
      <c r="B23" s="45">
        <v>1</v>
      </c>
      <c r="C23" s="45">
        <v>0</v>
      </c>
      <c r="D23" s="45">
        <v>1</v>
      </c>
      <c r="E23" s="47" t="s">
        <v>69</v>
      </c>
      <c r="F23" s="47" t="s">
        <v>70</v>
      </c>
      <c r="G23" s="47" t="s">
        <v>69</v>
      </c>
      <c r="H23" s="46" t="s">
        <v>71</v>
      </c>
    </row>
    <row r="24" spans="1:8" x14ac:dyDescent="0.25">
      <c r="A24" s="45" t="s">
        <v>9</v>
      </c>
      <c r="B24" s="45">
        <v>1</v>
      </c>
      <c r="C24" s="45">
        <v>0</v>
      </c>
      <c r="D24" s="45">
        <v>1</v>
      </c>
      <c r="E24" s="47" t="s">
        <v>69</v>
      </c>
      <c r="F24" s="47" t="s">
        <v>72</v>
      </c>
      <c r="G24" s="47" t="s">
        <v>69</v>
      </c>
      <c r="H24" s="46" t="s">
        <v>71</v>
      </c>
    </row>
    <row r="25" spans="1:8" x14ac:dyDescent="0.25">
      <c r="A25" s="45" t="s">
        <v>9</v>
      </c>
      <c r="B25" s="45">
        <v>1</v>
      </c>
      <c r="C25" s="45">
        <v>0</v>
      </c>
      <c r="D25" s="45">
        <v>1</v>
      </c>
      <c r="E25" s="47" t="s">
        <v>69</v>
      </c>
      <c r="F25" s="47" t="s">
        <v>73</v>
      </c>
      <c r="G25" s="47" t="s">
        <v>69</v>
      </c>
      <c r="H25" s="46" t="s">
        <v>71</v>
      </c>
    </row>
    <row r="26" spans="1:8" x14ac:dyDescent="0.25">
      <c r="A26" s="45" t="s">
        <v>9</v>
      </c>
      <c r="B26" s="45">
        <v>1</v>
      </c>
      <c r="C26" s="45">
        <v>0</v>
      </c>
      <c r="D26" s="45">
        <v>1</v>
      </c>
      <c r="E26" s="47" t="s">
        <v>69</v>
      </c>
      <c r="F26" s="47" t="s">
        <v>74</v>
      </c>
      <c r="G26" s="47" t="s">
        <v>69</v>
      </c>
      <c r="H26" s="46" t="s">
        <v>71</v>
      </c>
    </row>
    <row r="27" spans="1:8" x14ac:dyDescent="0.25">
      <c r="A27" s="45" t="s">
        <v>9</v>
      </c>
      <c r="B27" s="45">
        <v>1</v>
      </c>
      <c r="C27" s="45">
        <v>1</v>
      </c>
      <c r="D27" s="45">
        <v>1</v>
      </c>
      <c r="E27" s="47" t="s">
        <v>69</v>
      </c>
      <c r="F27" s="47" t="s">
        <v>75</v>
      </c>
      <c r="G27" s="47" t="s">
        <v>76</v>
      </c>
      <c r="H27" s="46" t="s">
        <v>54</v>
      </c>
    </row>
    <row r="28" spans="1:8" x14ac:dyDescent="0.25">
      <c r="A28" s="45" t="s">
        <v>9</v>
      </c>
      <c r="B28" s="45">
        <v>1</v>
      </c>
      <c r="C28" s="45">
        <v>1</v>
      </c>
      <c r="D28" s="45">
        <v>1</v>
      </c>
      <c r="E28" s="47" t="s">
        <v>76</v>
      </c>
      <c r="F28" s="47" t="s">
        <v>77</v>
      </c>
      <c r="G28" s="47" t="s">
        <v>76</v>
      </c>
      <c r="H28" s="46" t="s">
        <v>54</v>
      </c>
    </row>
    <row r="29" spans="1:8" x14ac:dyDescent="0.25">
      <c r="A29" s="45" t="s">
        <v>9</v>
      </c>
      <c r="B29" s="45">
        <v>1</v>
      </c>
      <c r="C29" s="45">
        <v>1</v>
      </c>
      <c r="D29" s="45">
        <v>1</v>
      </c>
      <c r="E29" s="47" t="s">
        <v>61</v>
      </c>
      <c r="F29" s="47" t="s">
        <v>62</v>
      </c>
      <c r="G29" s="47" t="s">
        <v>61</v>
      </c>
      <c r="H29" s="46" t="s">
        <v>63</v>
      </c>
    </row>
    <row r="30" spans="1:8" x14ac:dyDescent="0.25">
      <c r="A30" s="45" t="s">
        <v>9</v>
      </c>
      <c r="B30" s="45">
        <v>1</v>
      </c>
      <c r="C30" s="45">
        <v>1</v>
      </c>
      <c r="D30" s="45">
        <v>1</v>
      </c>
      <c r="E30" s="47" t="s">
        <v>61</v>
      </c>
      <c r="F30" s="47" t="s">
        <v>78</v>
      </c>
      <c r="G30" s="47" t="s">
        <v>64</v>
      </c>
      <c r="H30" s="46" t="s">
        <v>63</v>
      </c>
    </row>
    <row r="31" spans="1:8" x14ac:dyDescent="0.25">
      <c r="A31" s="45" t="s">
        <v>9</v>
      </c>
      <c r="B31" s="45">
        <v>1</v>
      </c>
      <c r="C31" s="45">
        <v>1</v>
      </c>
      <c r="D31" s="45">
        <v>1</v>
      </c>
      <c r="E31" s="47" t="s">
        <v>69</v>
      </c>
      <c r="F31" s="47" t="s">
        <v>70</v>
      </c>
      <c r="G31" s="47" t="s">
        <v>69</v>
      </c>
      <c r="H31" s="46" t="s">
        <v>71</v>
      </c>
    </row>
    <row r="32" spans="1:8" x14ac:dyDescent="0.25">
      <c r="A32" s="45" t="s">
        <v>9</v>
      </c>
      <c r="B32" s="45">
        <v>1</v>
      </c>
      <c r="C32" s="45">
        <v>1</v>
      </c>
      <c r="D32" s="45">
        <v>1</v>
      </c>
      <c r="E32" s="47" t="s">
        <v>69</v>
      </c>
      <c r="F32" s="47" t="s">
        <v>79</v>
      </c>
      <c r="G32" s="47" t="s">
        <v>69</v>
      </c>
      <c r="H32" s="46" t="s">
        <v>71</v>
      </c>
    </row>
    <row r="33" spans="1:8" x14ac:dyDescent="0.25">
      <c r="A33" s="45" t="s">
        <v>9</v>
      </c>
      <c r="B33" s="45">
        <v>1</v>
      </c>
      <c r="C33" s="45">
        <v>1</v>
      </c>
      <c r="D33" s="45">
        <v>1</v>
      </c>
      <c r="E33" s="47" t="s">
        <v>69</v>
      </c>
      <c r="F33" s="47" t="s">
        <v>80</v>
      </c>
      <c r="G33" s="47" t="s">
        <v>69</v>
      </c>
      <c r="H33" s="46" t="s">
        <v>71</v>
      </c>
    </row>
    <row r="34" spans="1:8" x14ac:dyDescent="0.25">
      <c r="A34" s="45" t="s">
        <v>9</v>
      </c>
      <c r="B34" s="45">
        <v>1</v>
      </c>
      <c r="C34" s="45">
        <v>1</v>
      </c>
      <c r="D34" s="45">
        <v>1</v>
      </c>
      <c r="E34" s="47" t="s">
        <v>69</v>
      </c>
      <c r="F34" s="47" t="s">
        <v>74</v>
      </c>
      <c r="G34" s="47" t="s">
        <v>69</v>
      </c>
      <c r="H34" s="46" t="s">
        <v>71</v>
      </c>
    </row>
    <row r="35" spans="1:8" x14ac:dyDescent="0.25">
      <c r="A35" s="45" t="s">
        <v>9</v>
      </c>
      <c r="B35" s="45" t="s">
        <v>41</v>
      </c>
      <c r="C35" s="45">
        <v>0</v>
      </c>
      <c r="D35" s="45">
        <v>1</v>
      </c>
      <c r="E35" s="47" t="s">
        <v>69</v>
      </c>
      <c r="F35" s="47" t="s">
        <v>81</v>
      </c>
      <c r="G35" s="47" t="s">
        <v>69</v>
      </c>
      <c r="H35" s="46" t="s">
        <v>54</v>
      </c>
    </row>
    <row r="36" spans="1:8" x14ac:dyDescent="0.25">
      <c r="A36" s="45" t="s">
        <v>9</v>
      </c>
      <c r="B36" s="45" t="s">
        <v>41</v>
      </c>
      <c r="C36" s="45">
        <v>1</v>
      </c>
      <c r="D36" s="45">
        <v>1</v>
      </c>
      <c r="E36" s="47" t="s">
        <v>69</v>
      </c>
      <c r="F36" s="47" t="s">
        <v>82</v>
      </c>
      <c r="G36" s="47" t="s">
        <v>69</v>
      </c>
      <c r="H36" s="46" t="s">
        <v>54</v>
      </c>
    </row>
    <row r="37" spans="1:8" s="6" customFormat="1" x14ac:dyDescent="0.25">
      <c r="A37" s="45" t="s">
        <v>9</v>
      </c>
      <c r="B37" s="45">
        <v>2</v>
      </c>
      <c r="C37" s="45">
        <v>0</v>
      </c>
      <c r="D37" s="45">
        <v>1</v>
      </c>
      <c r="E37" s="47" t="s">
        <v>69</v>
      </c>
      <c r="F37" s="47" t="s">
        <v>83</v>
      </c>
      <c r="G37" s="47" t="s">
        <v>56</v>
      </c>
      <c r="H37" s="46" t="s">
        <v>54</v>
      </c>
    </row>
    <row r="38" spans="1:8" s="6" customFormat="1" x14ac:dyDescent="0.25">
      <c r="A38" s="45" t="s">
        <v>9</v>
      </c>
      <c r="B38" s="45">
        <v>2</v>
      </c>
      <c r="C38" s="45">
        <v>0</v>
      </c>
      <c r="D38" s="45">
        <v>1</v>
      </c>
      <c r="E38" s="47" t="s">
        <v>64</v>
      </c>
      <c r="F38" s="47" t="s">
        <v>84</v>
      </c>
      <c r="G38" s="47" t="s">
        <v>64</v>
      </c>
      <c r="H38" s="46" t="s">
        <v>54</v>
      </c>
    </row>
    <row r="39" spans="1:8" s="6" customFormat="1" x14ac:dyDescent="0.25">
      <c r="A39" s="45" t="s">
        <v>9</v>
      </c>
      <c r="B39" s="45">
        <v>2</v>
      </c>
      <c r="C39" s="45">
        <v>0</v>
      </c>
      <c r="D39" s="45">
        <v>1</v>
      </c>
      <c r="E39" s="47" t="s">
        <v>64</v>
      </c>
      <c r="F39" s="47" t="s">
        <v>85</v>
      </c>
      <c r="G39" s="47" t="s">
        <v>64</v>
      </c>
      <c r="H39" s="46" t="s">
        <v>54</v>
      </c>
    </row>
    <row r="40" spans="1:8" s="6" customFormat="1" x14ac:dyDescent="0.25">
      <c r="A40" s="45" t="s">
        <v>9</v>
      </c>
      <c r="B40" s="45">
        <v>2</v>
      </c>
      <c r="C40" s="45">
        <v>0</v>
      </c>
      <c r="D40" s="45">
        <v>1</v>
      </c>
      <c r="E40" s="47" t="s">
        <v>64</v>
      </c>
      <c r="F40" s="47" t="s">
        <v>86</v>
      </c>
      <c r="G40" s="47" t="s">
        <v>64</v>
      </c>
      <c r="H40" s="46" t="s">
        <v>54</v>
      </c>
    </row>
    <row r="41" spans="1:8" s="6" customFormat="1" x14ac:dyDescent="0.25">
      <c r="A41" s="45" t="s">
        <v>9</v>
      </c>
      <c r="B41" s="45">
        <v>2</v>
      </c>
      <c r="C41" s="45">
        <v>0</v>
      </c>
      <c r="D41" s="45">
        <v>1</v>
      </c>
      <c r="E41" s="47" t="s">
        <v>64</v>
      </c>
      <c r="F41" s="47" t="s">
        <v>87</v>
      </c>
      <c r="G41" s="47" t="s">
        <v>64</v>
      </c>
      <c r="H41" s="46" t="s">
        <v>54</v>
      </c>
    </row>
    <row r="42" spans="1:8" s="6" customFormat="1" x14ac:dyDescent="0.25">
      <c r="A42" s="45" t="s">
        <v>9</v>
      </c>
      <c r="B42" s="45">
        <v>2</v>
      </c>
      <c r="C42" s="45">
        <v>0</v>
      </c>
      <c r="D42" s="45">
        <v>1</v>
      </c>
      <c r="E42" s="47" t="s">
        <v>64</v>
      </c>
      <c r="F42" s="47" t="s">
        <v>88</v>
      </c>
      <c r="G42" s="47" t="s">
        <v>64</v>
      </c>
      <c r="H42" s="46" t="s">
        <v>54</v>
      </c>
    </row>
    <row r="43" spans="1:8" s="6" customFormat="1" x14ac:dyDescent="0.25">
      <c r="A43" s="45" t="s">
        <v>9</v>
      </c>
      <c r="B43" s="45">
        <v>2</v>
      </c>
      <c r="C43" s="45">
        <v>0</v>
      </c>
      <c r="D43" s="45">
        <v>1</v>
      </c>
      <c r="E43" s="47" t="s">
        <v>64</v>
      </c>
      <c r="F43" s="47" t="s">
        <v>89</v>
      </c>
      <c r="G43" s="47" t="s">
        <v>64</v>
      </c>
      <c r="H43" s="46" t="s">
        <v>54</v>
      </c>
    </row>
    <row r="44" spans="1:8" s="6" customFormat="1" x14ac:dyDescent="0.25">
      <c r="A44" s="45" t="s">
        <v>9</v>
      </c>
      <c r="B44" s="45">
        <v>2</v>
      </c>
      <c r="C44" s="45">
        <v>0</v>
      </c>
      <c r="D44" s="45">
        <v>1</v>
      </c>
      <c r="E44" s="47" t="s">
        <v>69</v>
      </c>
      <c r="F44" s="47" t="s">
        <v>90</v>
      </c>
      <c r="G44" s="47" t="s">
        <v>69</v>
      </c>
      <c r="H44" s="46" t="s">
        <v>54</v>
      </c>
    </row>
    <row r="45" spans="1:8" s="6" customFormat="1" x14ac:dyDescent="0.25">
      <c r="A45" s="45" t="s">
        <v>9</v>
      </c>
      <c r="B45" s="45">
        <v>2</v>
      </c>
      <c r="C45" s="45">
        <v>0</v>
      </c>
      <c r="D45" s="45">
        <v>1</v>
      </c>
      <c r="E45" s="47" t="s">
        <v>69</v>
      </c>
      <c r="F45" s="47" t="s">
        <v>91</v>
      </c>
      <c r="G45" s="47" t="s">
        <v>69</v>
      </c>
      <c r="H45" s="46" t="s">
        <v>54</v>
      </c>
    </row>
    <row r="46" spans="1:8" s="6" customFormat="1" x14ac:dyDescent="0.25">
      <c r="A46" s="45" t="s">
        <v>9</v>
      </c>
      <c r="B46" s="45">
        <v>2</v>
      </c>
      <c r="C46" s="45">
        <v>0</v>
      </c>
      <c r="D46" s="45">
        <v>1</v>
      </c>
      <c r="E46" s="47" t="s">
        <v>69</v>
      </c>
      <c r="F46" s="47" t="s">
        <v>92</v>
      </c>
      <c r="G46" s="47" t="s">
        <v>69</v>
      </c>
      <c r="H46" s="46" t="s">
        <v>54</v>
      </c>
    </row>
    <row r="47" spans="1:8" s="6" customFormat="1" x14ac:dyDescent="0.25">
      <c r="A47" s="45" t="s">
        <v>9</v>
      </c>
      <c r="B47" s="45">
        <v>2</v>
      </c>
      <c r="C47" s="45">
        <v>0</v>
      </c>
      <c r="D47" s="45">
        <v>1</v>
      </c>
      <c r="E47" s="47" t="s">
        <v>61</v>
      </c>
      <c r="F47" s="47" t="s">
        <v>62</v>
      </c>
      <c r="G47" s="47" t="s">
        <v>61</v>
      </c>
      <c r="H47" s="46" t="s">
        <v>63</v>
      </c>
    </row>
    <row r="48" spans="1:8" s="6" customFormat="1" x14ac:dyDescent="0.25">
      <c r="A48" s="45" t="s">
        <v>9</v>
      </c>
      <c r="B48" s="45">
        <v>2</v>
      </c>
      <c r="C48" s="45">
        <v>0</v>
      </c>
      <c r="D48" s="45">
        <v>1</v>
      </c>
      <c r="E48" s="47" t="s">
        <v>69</v>
      </c>
      <c r="F48" s="47" t="s">
        <v>70</v>
      </c>
      <c r="G48" s="47" t="s">
        <v>69</v>
      </c>
      <c r="H48" s="46" t="s">
        <v>71</v>
      </c>
    </row>
    <row r="49" spans="1:8" s="6" customFormat="1" x14ac:dyDescent="0.25">
      <c r="A49" s="45" t="s">
        <v>9</v>
      </c>
      <c r="B49" s="45">
        <v>2</v>
      </c>
      <c r="C49" s="45">
        <v>0</v>
      </c>
      <c r="D49" s="45">
        <v>1</v>
      </c>
      <c r="E49" s="47" t="s">
        <v>69</v>
      </c>
      <c r="F49" s="47" t="s">
        <v>93</v>
      </c>
      <c r="G49" s="47" t="s">
        <v>69</v>
      </c>
      <c r="H49" s="46" t="s">
        <v>71</v>
      </c>
    </row>
    <row r="50" spans="1:8" s="6" customFormat="1" x14ac:dyDescent="0.25">
      <c r="A50" s="45" t="s">
        <v>9</v>
      </c>
      <c r="B50" s="45">
        <v>2</v>
      </c>
      <c r="C50" s="45">
        <v>1</v>
      </c>
      <c r="D50" s="45">
        <v>1</v>
      </c>
      <c r="E50" s="47" t="s">
        <v>69</v>
      </c>
      <c r="F50" s="47" t="s">
        <v>83</v>
      </c>
      <c r="G50" s="47" t="s">
        <v>76</v>
      </c>
      <c r="H50" s="46" t="s">
        <v>54</v>
      </c>
    </row>
    <row r="51" spans="1:8" s="6" customFormat="1" x14ac:dyDescent="0.25">
      <c r="A51" s="45" t="s">
        <v>9</v>
      </c>
      <c r="B51" s="45">
        <v>2</v>
      </c>
      <c r="C51" s="45">
        <v>1</v>
      </c>
      <c r="D51" s="45">
        <v>1</v>
      </c>
      <c r="E51" s="47" t="s">
        <v>76</v>
      </c>
      <c r="F51" s="47" t="s">
        <v>94</v>
      </c>
      <c r="G51" s="47" t="s">
        <v>76</v>
      </c>
      <c r="H51" s="46" t="s">
        <v>54</v>
      </c>
    </row>
    <row r="52" spans="1:8" s="6" customFormat="1" x14ac:dyDescent="0.25">
      <c r="A52" s="45" t="s">
        <v>9</v>
      </c>
      <c r="B52" s="45">
        <v>2</v>
      </c>
      <c r="C52" s="45">
        <v>1</v>
      </c>
      <c r="D52" s="45">
        <v>1</v>
      </c>
      <c r="E52" s="47" t="s">
        <v>64</v>
      </c>
      <c r="F52" s="47" t="s">
        <v>95</v>
      </c>
      <c r="G52" s="47" t="s">
        <v>64</v>
      </c>
      <c r="H52" s="46" t="s">
        <v>54</v>
      </c>
    </row>
    <row r="53" spans="1:8" s="6" customFormat="1" x14ac:dyDescent="0.25">
      <c r="A53" s="45" t="s">
        <v>9</v>
      </c>
      <c r="B53" s="45">
        <v>2</v>
      </c>
      <c r="C53" s="45">
        <v>1</v>
      </c>
      <c r="D53" s="45">
        <v>1</v>
      </c>
      <c r="E53" s="47" t="s">
        <v>64</v>
      </c>
      <c r="F53" s="47" t="s">
        <v>96</v>
      </c>
      <c r="G53" s="47" t="s">
        <v>64</v>
      </c>
      <c r="H53" s="46" t="s">
        <v>54</v>
      </c>
    </row>
    <row r="54" spans="1:8" s="6" customFormat="1" x14ac:dyDescent="0.25">
      <c r="A54" s="45" t="s">
        <v>9</v>
      </c>
      <c r="B54" s="45">
        <v>2</v>
      </c>
      <c r="C54" s="45">
        <v>1</v>
      </c>
      <c r="D54" s="45">
        <v>1</v>
      </c>
      <c r="E54" s="47" t="s">
        <v>64</v>
      </c>
      <c r="F54" s="47" t="s">
        <v>72</v>
      </c>
      <c r="G54" s="47" t="s">
        <v>64</v>
      </c>
      <c r="H54" s="46" t="s">
        <v>54</v>
      </c>
    </row>
    <row r="55" spans="1:8" s="6" customFormat="1" x14ac:dyDescent="0.25">
      <c r="A55" s="45" t="s">
        <v>9</v>
      </c>
      <c r="B55" s="45">
        <v>2</v>
      </c>
      <c r="C55" s="45">
        <v>1</v>
      </c>
      <c r="D55" s="45">
        <v>1</v>
      </c>
      <c r="E55" s="47" t="s">
        <v>64</v>
      </c>
      <c r="F55" s="47" t="s">
        <v>97</v>
      </c>
      <c r="G55" s="47" t="s">
        <v>64</v>
      </c>
      <c r="H55" s="46" t="s">
        <v>54</v>
      </c>
    </row>
    <row r="56" spans="1:8" s="6" customFormat="1" x14ac:dyDescent="0.25">
      <c r="A56" s="45" t="s">
        <v>9</v>
      </c>
      <c r="B56" s="45">
        <v>2</v>
      </c>
      <c r="C56" s="45">
        <v>1</v>
      </c>
      <c r="D56" s="45">
        <v>1</v>
      </c>
      <c r="E56" s="47" t="s">
        <v>64</v>
      </c>
      <c r="F56" s="47" t="s">
        <v>80</v>
      </c>
      <c r="G56" s="47" t="s">
        <v>64</v>
      </c>
      <c r="H56" s="46" t="s">
        <v>54</v>
      </c>
    </row>
    <row r="57" spans="1:8" s="6" customFormat="1" x14ac:dyDescent="0.25">
      <c r="A57" s="45" t="s">
        <v>9</v>
      </c>
      <c r="B57" s="45">
        <v>2</v>
      </c>
      <c r="C57" s="45">
        <v>1</v>
      </c>
      <c r="D57" s="45">
        <v>1</v>
      </c>
      <c r="E57" s="47" t="s">
        <v>64</v>
      </c>
      <c r="F57" s="47" t="s">
        <v>98</v>
      </c>
      <c r="G57" s="47" t="s">
        <v>69</v>
      </c>
      <c r="H57" s="46" t="s">
        <v>54</v>
      </c>
    </row>
    <row r="58" spans="1:8" s="6" customFormat="1" x14ac:dyDescent="0.25">
      <c r="A58" s="45" t="s">
        <v>9</v>
      </c>
      <c r="B58" s="45">
        <v>2</v>
      </c>
      <c r="C58" s="45">
        <v>1</v>
      </c>
      <c r="D58" s="45">
        <v>1</v>
      </c>
      <c r="E58" s="47" t="s">
        <v>69</v>
      </c>
      <c r="F58" s="47" t="s">
        <v>67</v>
      </c>
      <c r="G58" s="47" t="s">
        <v>69</v>
      </c>
      <c r="H58" s="46" t="s">
        <v>54</v>
      </c>
    </row>
    <row r="59" spans="1:8" s="6" customFormat="1" x14ac:dyDescent="0.25">
      <c r="A59" s="45" t="s">
        <v>9</v>
      </c>
      <c r="B59" s="45">
        <v>2</v>
      </c>
      <c r="C59" s="45">
        <v>1</v>
      </c>
      <c r="D59" s="45">
        <v>1</v>
      </c>
      <c r="E59" s="47" t="s">
        <v>69</v>
      </c>
      <c r="F59" s="47" t="s">
        <v>68</v>
      </c>
      <c r="G59" s="47" t="s">
        <v>69</v>
      </c>
      <c r="H59" s="46" t="s">
        <v>54</v>
      </c>
    </row>
    <row r="60" spans="1:8" s="6" customFormat="1" x14ac:dyDescent="0.25">
      <c r="A60" s="45" t="s">
        <v>9</v>
      </c>
      <c r="B60" s="45">
        <v>2</v>
      </c>
      <c r="C60" s="45">
        <v>1</v>
      </c>
      <c r="D60" s="45">
        <v>1</v>
      </c>
      <c r="E60" s="47" t="s">
        <v>61</v>
      </c>
      <c r="F60" s="47" t="s">
        <v>70</v>
      </c>
      <c r="G60" s="47" t="s">
        <v>61</v>
      </c>
      <c r="H60" s="46" t="s">
        <v>63</v>
      </c>
    </row>
    <row r="61" spans="1:8" s="6" customFormat="1" x14ac:dyDescent="0.25">
      <c r="A61" s="45" t="s">
        <v>9</v>
      </c>
      <c r="B61" s="45">
        <v>2</v>
      </c>
      <c r="C61" s="45">
        <v>1</v>
      </c>
      <c r="D61" s="45">
        <v>1</v>
      </c>
      <c r="E61" s="47" t="s">
        <v>61</v>
      </c>
      <c r="F61" s="47" t="s">
        <v>99</v>
      </c>
      <c r="G61" s="47" t="s">
        <v>61</v>
      </c>
      <c r="H61" s="46" t="s">
        <v>63</v>
      </c>
    </row>
    <row r="62" spans="1:8" s="6" customFormat="1" x14ac:dyDescent="0.25">
      <c r="A62" s="45" t="s">
        <v>9</v>
      </c>
      <c r="B62" s="45">
        <v>2</v>
      </c>
      <c r="C62" s="45">
        <v>1</v>
      </c>
      <c r="D62" s="45">
        <v>1</v>
      </c>
      <c r="E62" s="47" t="s">
        <v>69</v>
      </c>
      <c r="F62" s="47" t="s">
        <v>70</v>
      </c>
      <c r="G62" s="47" t="s">
        <v>69</v>
      </c>
      <c r="H62" s="46" t="s">
        <v>71</v>
      </c>
    </row>
    <row r="63" spans="1:8" s="6" customFormat="1" x14ac:dyDescent="0.25">
      <c r="A63" s="45" t="s">
        <v>9</v>
      </c>
      <c r="B63" s="45" t="s">
        <v>42</v>
      </c>
      <c r="C63" s="45">
        <v>0</v>
      </c>
      <c r="D63" s="45">
        <v>1</v>
      </c>
      <c r="E63" s="47" t="s">
        <v>69</v>
      </c>
      <c r="F63" s="47" t="s">
        <v>82</v>
      </c>
      <c r="G63" s="47" t="s">
        <v>69</v>
      </c>
      <c r="H63" s="46" t="s">
        <v>54</v>
      </c>
    </row>
    <row r="64" spans="1:8" s="6" customFormat="1" x14ac:dyDescent="0.25">
      <c r="A64" s="45" t="s">
        <v>9</v>
      </c>
      <c r="B64" s="45" t="s">
        <v>42</v>
      </c>
      <c r="C64" s="45">
        <v>1</v>
      </c>
      <c r="D64" s="45">
        <v>1</v>
      </c>
      <c r="E64" s="47" t="s">
        <v>69</v>
      </c>
      <c r="F64" s="47" t="s">
        <v>81</v>
      </c>
      <c r="G64" s="47" t="s">
        <v>69</v>
      </c>
      <c r="H64" s="46" t="s">
        <v>54</v>
      </c>
    </row>
    <row r="65" spans="1:8" s="6" customFormat="1" x14ac:dyDescent="0.25">
      <c r="A65" s="45" t="s">
        <v>9</v>
      </c>
      <c r="B65" s="45">
        <v>4</v>
      </c>
      <c r="C65" s="45">
        <v>0</v>
      </c>
      <c r="D65" s="45">
        <v>1</v>
      </c>
      <c r="E65" s="47" t="s">
        <v>69</v>
      </c>
      <c r="F65" s="47" t="s">
        <v>75</v>
      </c>
      <c r="G65" s="47" t="s">
        <v>76</v>
      </c>
      <c r="H65" s="48" t="s">
        <v>54</v>
      </c>
    </row>
    <row r="66" spans="1:8" s="6" customFormat="1" x14ac:dyDescent="0.25">
      <c r="A66" s="45" t="s">
        <v>9</v>
      </c>
      <c r="B66" s="45">
        <v>4</v>
      </c>
      <c r="C66" s="45">
        <v>0</v>
      </c>
      <c r="D66" s="45">
        <v>1</v>
      </c>
      <c r="E66" s="47" t="s">
        <v>76</v>
      </c>
      <c r="F66" s="47" t="s">
        <v>100</v>
      </c>
      <c r="G66" s="47" t="s">
        <v>76</v>
      </c>
      <c r="H66" s="48" t="s">
        <v>54</v>
      </c>
    </row>
    <row r="67" spans="1:8" s="6" customFormat="1" x14ac:dyDescent="0.25">
      <c r="A67" s="45" t="s">
        <v>9</v>
      </c>
      <c r="B67" s="45">
        <v>4</v>
      </c>
      <c r="C67" s="45">
        <v>0</v>
      </c>
      <c r="D67" s="45">
        <v>1</v>
      </c>
      <c r="E67" s="47" t="s">
        <v>76</v>
      </c>
      <c r="F67" s="47" t="s">
        <v>70</v>
      </c>
      <c r="G67" s="47" t="s">
        <v>76</v>
      </c>
      <c r="H67" s="48" t="s">
        <v>54</v>
      </c>
    </row>
    <row r="68" spans="1:8" s="6" customFormat="1" x14ac:dyDescent="0.25">
      <c r="A68" s="45" t="s">
        <v>9</v>
      </c>
      <c r="B68" s="45">
        <v>4</v>
      </c>
      <c r="C68" s="45">
        <v>0</v>
      </c>
      <c r="D68" s="45">
        <v>1</v>
      </c>
      <c r="E68" s="47" t="s">
        <v>76</v>
      </c>
      <c r="F68" s="47" t="s">
        <v>72</v>
      </c>
      <c r="G68" s="47" t="s">
        <v>76</v>
      </c>
      <c r="H68" s="48" t="s">
        <v>54</v>
      </c>
    </row>
    <row r="69" spans="1:8" s="6" customFormat="1" x14ac:dyDescent="0.25">
      <c r="A69" s="45" t="s">
        <v>9</v>
      </c>
      <c r="B69" s="45">
        <v>4</v>
      </c>
      <c r="C69" s="45">
        <v>0</v>
      </c>
      <c r="D69" s="45">
        <v>1</v>
      </c>
      <c r="E69" s="47" t="s">
        <v>61</v>
      </c>
      <c r="F69" s="47" t="s">
        <v>62</v>
      </c>
      <c r="G69" s="47" t="s">
        <v>61</v>
      </c>
      <c r="H69" s="48" t="s">
        <v>63</v>
      </c>
    </row>
    <row r="70" spans="1:8" s="6" customFormat="1" x14ac:dyDescent="0.25">
      <c r="A70" s="45" t="s">
        <v>9</v>
      </c>
      <c r="B70" s="45">
        <v>4</v>
      </c>
      <c r="C70" s="45">
        <v>0</v>
      </c>
      <c r="D70" s="45">
        <v>1</v>
      </c>
      <c r="E70" s="47" t="s">
        <v>64</v>
      </c>
      <c r="F70" s="47" t="s">
        <v>79</v>
      </c>
      <c r="G70" s="47" t="s">
        <v>64</v>
      </c>
      <c r="H70" s="48" t="s">
        <v>63</v>
      </c>
    </row>
    <row r="71" spans="1:8" s="6" customFormat="1" x14ac:dyDescent="0.25">
      <c r="A71" s="45" t="s">
        <v>9</v>
      </c>
      <c r="B71" s="45">
        <v>4</v>
      </c>
      <c r="C71" s="45">
        <v>0</v>
      </c>
      <c r="D71" s="45">
        <v>1</v>
      </c>
      <c r="E71" s="47" t="s">
        <v>64</v>
      </c>
      <c r="F71" s="47" t="s">
        <v>72</v>
      </c>
      <c r="G71" s="47" t="s">
        <v>64</v>
      </c>
      <c r="H71" s="48" t="s">
        <v>63</v>
      </c>
    </row>
    <row r="72" spans="1:8" s="6" customFormat="1" x14ac:dyDescent="0.25">
      <c r="A72" s="45" t="s">
        <v>9</v>
      </c>
      <c r="B72" s="45">
        <v>4</v>
      </c>
      <c r="C72" s="45">
        <v>0</v>
      </c>
      <c r="D72" s="45">
        <v>1</v>
      </c>
      <c r="E72" s="47" t="s">
        <v>64</v>
      </c>
      <c r="F72" s="47" t="s">
        <v>73</v>
      </c>
      <c r="G72" s="47" t="s">
        <v>64</v>
      </c>
      <c r="H72" s="48" t="s">
        <v>63</v>
      </c>
    </row>
    <row r="73" spans="1:8" s="6" customFormat="1" x14ac:dyDescent="0.25">
      <c r="A73" s="45" t="s">
        <v>9</v>
      </c>
      <c r="B73" s="45">
        <v>4</v>
      </c>
      <c r="C73" s="45">
        <v>0</v>
      </c>
      <c r="D73" s="45">
        <v>1</v>
      </c>
      <c r="E73" s="47" t="s">
        <v>64</v>
      </c>
      <c r="F73" s="47" t="s">
        <v>74</v>
      </c>
      <c r="G73" s="47" t="s">
        <v>64</v>
      </c>
      <c r="H73" s="48" t="s">
        <v>63</v>
      </c>
    </row>
    <row r="74" spans="1:8" s="6" customFormat="1" x14ac:dyDescent="0.25">
      <c r="A74" s="45" t="s">
        <v>9</v>
      </c>
      <c r="B74" s="45">
        <v>4</v>
      </c>
      <c r="C74" s="45">
        <v>0</v>
      </c>
      <c r="D74" s="45">
        <v>1</v>
      </c>
      <c r="E74" s="47" t="s">
        <v>69</v>
      </c>
      <c r="F74" s="47" t="s">
        <v>70</v>
      </c>
      <c r="G74" s="47" t="s">
        <v>69</v>
      </c>
      <c r="H74" s="48" t="s">
        <v>71</v>
      </c>
    </row>
    <row r="75" spans="1:8" s="6" customFormat="1" x14ac:dyDescent="0.25">
      <c r="A75" s="45" t="s">
        <v>9</v>
      </c>
      <c r="B75" s="45">
        <v>4</v>
      </c>
      <c r="C75" s="45">
        <v>0</v>
      </c>
      <c r="D75" s="45">
        <v>1</v>
      </c>
      <c r="E75" s="47" t="s">
        <v>69</v>
      </c>
      <c r="F75" s="47" t="s">
        <v>101</v>
      </c>
      <c r="G75" s="47" t="s">
        <v>69</v>
      </c>
      <c r="H75" s="48" t="s">
        <v>71</v>
      </c>
    </row>
    <row r="76" spans="1:8" s="6" customFormat="1" x14ac:dyDescent="0.25">
      <c r="A76" s="45" t="s">
        <v>9</v>
      </c>
      <c r="B76" s="45">
        <v>4</v>
      </c>
      <c r="C76" s="45">
        <v>0</v>
      </c>
      <c r="D76" s="45">
        <v>1</v>
      </c>
      <c r="E76" s="47" t="s">
        <v>69</v>
      </c>
      <c r="F76" s="47" t="s">
        <v>72</v>
      </c>
      <c r="G76" s="47" t="s">
        <v>69</v>
      </c>
      <c r="H76" s="48" t="s">
        <v>71</v>
      </c>
    </row>
    <row r="77" spans="1:8" s="6" customFormat="1" x14ac:dyDescent="0.25">
      <c r="A77" s="45" t="s">
        <v>9</v>
      </c>
      <c r="B77" s="45">
        <v>4</v>
      </c>
      <c r="C77" s="45">
        <v>0</v>
      </c>
      <c r="D77" s="45">
        <v>1</v>
      </c>
      <c r="E77" s="47" t="s">
        <v>69</v>
      </c>
      <c r="F77" s="47" t="s">
        <v>74</v>
      </c>
      <c r="G77" s="47" t="s">
        <v>69</v>
      </c>
      <c r="H77" s="48" t="s">
        <v>71</v>
      </c>
    </row>
    <row r="78" spans="1:8" s="6" customFormat="1" x14ac:dyDescent="0.25">
      <c r="A78" s="45" t="s">
        <v>9</v>
      </c>
      <c r="B78" s="45">
        <v>4</v>
      </c>
      <c r="C78" s="45">
        <v>1</v>
      </c>
      <c r="D78" s="45">
        <v>1</v>
      </c>
      <c r="E78" s="47" t="s">
        <v>76</v>
      </c>
      <c r="F78" s="47" t="s">
        <v>70</v>
      </c>
      <c r="G78" s="47" t="s">
        <v>76</v>
      </c>
      <c r="H78" s="48" t="s">
        <v>54</v>
      </c>
    </row>
    <row r="79" spans="1:8" s="6" customFormat="1" x14ac:dyDescent="0.25">
      <c r="A79" s="45" t="s">
        <v>9</v>
      </c>
      <c r="B79" s="45">
        <v>4</v>
      </c>
      <c r="C79" s="45">
        <v>1</v>
      </c>
      <c r="D79" s="45">
        <v>1</v>
      </c>
      <c r="E79" s="47" t="s">
        <v>76</v>
      </c>
      <c r="F79" s="47" t="s">
        <v>102</v>
      </c>
      <c r="G79" s="47" t="s">
        <v>76</v>
      </c>
      <c r="H79" s="48" t="s">
        <v>54</v>
      </c>
    </row>
    <row r="80" spans="1:8" s="6" customFormat="1" x14ac:dyDescent="0.25">
      <c r="A80" s="45" t="s">
        <v>9</v>
      </c>
      <c r="B80" s="45">
        <v>4</v>
      </c>
      <c r="C80" s="45">
        <v>1</v>
      </c>
      <c r="D80" s="45">
        <v>1</v>
      </c>
      <c r="E80" s="47" t="s">
        <v>61</v>
      </c>
      <c r="F80" s="47" t="s">
        <v>103</v>
      </c>
      <c r="G80" s="47" t="s">
        <v>61</v>
      </c>
      <c r="H80" s="48" t="s">
        <v>63</v>
      </c>
    </row>
    <row r="81" spans="1:8" s="6" customFormat="1" x14ac:dyDescent="0.25">
      <c r="A81" s="45" t="s">
        <v>9</v>
      </c>
      <c r="B81" s="45">
        <v>4</v>
      </c>
      <c r="C81" s="45">
        <v>1</v>
      </c>
      <c r="D81" s="45">
        <v>1</v>
      </c>
      <c r="E81" s="47" t="s">
        <v>61</v>
      </c>
      <c r="F81" s="47" t="s">
        <v>104</v>
      </c>
      <c r="G81" s="47" t="s">
        <v>61</v>
      </c>
      <c r="H81" s="48" t="s">
        <v>63</v>
      </c>
    </row>
    <row r="82" spans="1:8" s="6" customFormat="1" x14ac:dyDescent="0.25">
      <c r="A82" s="45" t="s">
        <v>9</v>
      </c>
      <c r="B82" s="45">
        <v>4</v>
      </c>
      <c r="C82" s="45">
        <v>1</v>
      </c>
      <c r="D82" s="45">
        <v>1</v>
      </c>
      <c r="E82" s="47" t="s">
        <v>69</v>
      </c>
      <c r="F82" s="47" t="s">
        <v>70</v>
      </c>
      <c r="G82" s="47" t="s">
        <v>69</v>
      </c>
      <c r="H82" s="48" t="s">
        <v>71</v>
      </c>
    </row>
    <row r="83" spans="1:8" s="6" customFormat="1" x14ac:dyDescent="0.25">
      <c r="A83" s="45" t="s">
        <v>9</v>
      </c>
      <c r="B83" s="45">
        <v>4</v>
      </c>
      <c r="C83" s="45">
        <v>1</v>
      </c>
      <c r="D83" s="45">
        <v>1</v>
      </c>
      <c r="E83" s="47" t="s">
        <v>69</v>
      </c>
      <c r="F83" s="47" t="s">
        <v>101</v>
      </c>
      <c r="G83" s="47" t="s">
        <v>69</v>
      </c>
      <c r="H83" s="48" t="s">
        <v>71</v>
      </c>
    </row>
    <row r="84" spans="1:8" s="6" customFormat="1" x14ac:dyDescent="0.25">
      <c r="A84" s="45" t="s">
        <v>9</v>
      </c>
      <c r="B84" s="45">
        <v>4</v>
      </c>
      <c r="C84" s="45">
        <v>1</v>
      </c>
      <c r="D84" s="45">
        <v>1</v>
      </c>
      <c r="E84" s="47" t="s">
        <v>69</v>
      </c>
      <c r="F84" s="47" t="s">
        <v>72</v>
      </c>
      <c r="G84" s="47" t="s">
        <v>69</v>
      </c>
      <c r="H84" s="48" t="s">
        <v>71</v>
      </c>
    </row>
    <row r="85" spans="1:8" s="6" customFormat="1" x14ac:dyDescent="0.25">
      <c r="A85" s="45" t="s">
        <v>9</v>
      </c>
      <c r="B85" s="45">
        <v>4</v>
      </c>
      <c r="C85" s="45">
        <v>1</v>
      </c>
      <c r="D85" s="45">
        <v>1</v>
      </c>
      <c r="E85" s="47" t="s">
        <v>69</v>
      </c>
      <c r="F85" s="47" t="s">
        <v>74</v>
      </c>
      <c r="G85" s="47" t="s">
        <v>69</v>
      </c>
      <c r="H85" s="48" t="s">
        <v>71</v>
      </c>
    </row>
    <row r="86" spans="1:8" s="6" customFormat="1" x14ac:dyDescent="0.25">
      <c r="A86" s="45" t="s">
        <v>9</v>
      </c>
      <c r="B86" s="45">
        <v>6</v>
      </c>
      <c r="C86" s="45">
        <v>0</v>
      </c>
      <c r="D86" s="45">
        <v>1</v>
      </c>
      <c r="E86" s="47" t="s">
        <v>69</v>
      </c>
      <c r="F86" s="47" t="s">
        <v>83</v>
      </c>
      <c r="G86" s="47" t="s">
        <v>56</v>
      </c>
      <c r="H86" s="46" t="s">
        <v>54</v>
      </c>
    </row>
    <row r="87" spans="1:8" s="6" customFormat="1" x14ac:dyDescent="0.25">
      <c r="A87" s="45" t="s">
        <v>9</v>
      </c>
      <c r="B87" s="45">
        <v>6</v>
      </c>
      <c r="C87" s="45">
        <v>0</v>
      </c>
      <c r="D87" s="45">
        <v>1</v>
      </c>
      <c r="E87" s="47" t="s">
        <v>64</v>
      </c>
      <c r="F87" s="47" t="s">
        <v>105</v>
      </c>
      <c r="G87" s="47" t="s">
        <v>64</v>
      </c>
      <c r="H87" s="46" t="s">
        <v>54</v>
      </c>
    </row>
    <row r="88" spans="1:8" s="6" customFormat="1" x14ac:dyDescent="0.25">
      <c r="A88" s="45" t="s">
        <v>9</v>
      </c>
      <c r="B88" s="45">
        <v>6</v>
      </c>
      <c r="C88" s="45">
        <v>0</v>
      </c>
      <c r="D88" s="45">
        <v>1</v>
      </c>
      <c r="E88" s="47" t="s">
        <v>64</v>
      </c>
      <c r="F88" s="47" t="s">
        <v>85</v>
      </c>
      <c r="G88" s="47" t="s">
        <v>64</v>
      </c>
      <c r="H88" s="46" t="s">
        <v>54</v>
      </c>
    </row>
    <row r="89" spans="1:8" s="6" customFormat="1" x14ac:dyDescent="0.25">
      <c r="A89" s="45" t="s">
        <v>9</v>
      </c>
      <c r="B89" s="45">
        <v>6</v>
      </c>
      <c r="C89" s="45">
        <v>0</v>
      </c>
      <c r="D89" s="45">
        <v>1</v>
      </c>
      <c r="E89" s="47" t="s">
        <v>64</v>
      </c>
      <c r="F89" s="47" t="s">
        <v>106</v>
      </c>
      <c r="G89" s="47" t="s">
        <v>64</v>
      </c>
      <c r="H89" s="46" t="s">
        <v>54</v>
      </c>
    </row>
    <row r="90" spans="1:8" s="6" customFormat="1" x14ac:dyDescent="0.25">
      <c r="A90" s="45" t="s">
        <v>9</v>
      </c>
      <c r="B90" s="45">
        <v>6</v>
      </c>
      <c r="C90" s="45">
        <v>0</v>
      </c>
      <c r="D90" s="45">
        <v>1</v>
      </c>
      <c r="E90" s="47" t="s">
        <v>64</v>
      </c>
      <c r="F90" s="47" t="s">
        <v>87</v>
      </c>
      <c r="G90" s="47" t="s">
        <v>64</v>
      </c>
      <c r="H90" s="46" t="s">
        <v>54</v>
      </c>
    </row>
    <row r="91" spans="1:8" s="6" customFormat="1" x14ac:dyDescent="0.25">
      <c r="A91" s="45" t="s">
        <v>9</v>
      </c>
      <c r="B91" s="45">
        <v>6</v>
      </c>
      <c r="C91" s="45">
        <v>0</v>
      </c>
      <c r="D91" s="45">
        <v>1</v>
      </c>
      <c r="E91" s="47" t="s">
        <v>69</v>
      </c>
      <c r="F91" s="47" t="s">
        <v>92</v>
      </c>
      <c r="G91" s="47" t="s">
        <v>69</v>
      </c>
      <c r="H91" s="46" t="s">
        <v>54</v>
      </c>
    </row>
    <row r="92" spans="1:8" s="6" customFormat="1" x14ac:dyDescent="0.25">
      <c r="A92" s="45" t="s">
        <v>9</v>
      </c>
      <c r="B92" s="45">
        <v>6</v>
      </c>
      <c r="C92" s="45">
        <v>0</v>
      </c>
      <c r="D92" s="45">
        <v>1</v>
      </c>
      <c r="E92" s="47" t="s">
        <v>69</v>
      </c>
      <c r="F92" s="47" t="s">
        <v>107</v>
      </c>
      <c r="G92" s="47" t="s">
        <v>69</v>
      </c>
      <c r="H92" s="46" t="s">
        <v>54</v>
      </c>
    </row>
    <row r="93" spans="1:8" s="6" customFormat="1" x14ac:dyDescent="0.25">
      <c r="A93" s="45" t="s">
        <v>9</v>
      </c>
      <c r="B93" s="45">
        <v>6</v>
      </c>
      <c r="C93" s="45">
        <v>0</v>
      </c>
      <c r="D93" s="45">
        <v>1</v>
      </c>
      <c r="E93" s="47" t="s">
        <v>61</v>
      </c>
      <c r="F93" s="47" t="s">
        <v>62</v>
      </c>
      <c r="G93" s="47" t="s">
        <v>61</v>
      </c>
      <c r="H93" s="46" t="s">
        <v>63</v>
      </c>
    </row>
    <row r="94" spans="1:8" s="6" customFormat="1" x14ac:dyDescent="0.25">
      <c r="A94" s="45" t="s">
        <v>9</v>
      </c>
      <c r="B94" s="45">
        <v>6</v>
      </c>
      <c r="C94" s="45">
        <v>0</v>
      </c>
      <c r="D94" s="45">
        <v>1</v>
      </c>
      <c r="E94" s="47" t="s">
        <v>64</v>
      </c>
      <c r="F94" s="47" t="s">
        <v>72</v>
      </c>
      <c r="G94" s="47" t="s">
        <v>64</v>
      </c>
      <c r="H94" s="46" t="s">
        <v>63</v>
      </c>
    </row>
    <row r="95" spans="1:8" s="6" customFormat="1" x14ac:dyDescent="0.25">
      <c r="A95" s="45" t="s">
        <v>9</v>
      </c>
      <c r="B95" s="45">
        <v>6</v>
      </c>
      <c r="C95" s="45">
        <v>0</v>
      </c>
      <c r="D95" s="45">
        <v>1</v>
      </c>
      <c r="E95" s="47" t="s">
        <v>64</v>
      </c>
      <c r="F95" s="47" t="s">
        <v>97</v>
      </c>
      <c r="G95" s="47" t="s">
        <v>64</v>
      </c>
      <c r="H95" s="46" t="s">
        <v>63</v>
      </c>
    </row>
    <row r="96" spans="1:8" s="6" customFormat="1" x14ac:dyDescent="0.25">
      <c r="A96" s="45" t="s">
        <v>9</v>
      </c>
      <c r="B96" s="45">
        <v>6</v>
      </c>
      <c r="C96" s="45">
        <v>0</v>
      </c>
      <c r="D96" s="45">
        <v>1</v>
      </c>
      <c r="E96" s="47" t="s">
        <v>64</v>
      </c>
      <c r="F96" s="47" t="s">
        <v>74</v>
      </c>
      <c r="G96" s="47" t="s">
        <v>64</v>
      </c>
      <c r="H96" s="46" t="s">
        <v>63</v>
      </c>
    </row>
    <row r="97" spans="1:8" s="6" customFormat="1" x14ac:dyDescent="0.25">
      <c r="A97" s="45" t="s">
        <v>9</v>
      </c>
      <c r="B97" s="45">
        <v>6</v>
      </c>
      <c r="C97" s="45">
        <v>0</v>
      </c>
      <c r="D97" s="45">
        <v>1</v>
      </c>
      <c r="E97" s="47" t="s">
        <v>64</v>
      </c>
      <c r="F97" s="47" t="s">
        <v>93</v>
      </c>
      <c r="G97" s="47" t="s">
        <v>64</v>
      </c>
      <c r="H97" s="46" t="s">
        <v>63</v>
      </c>
    </row>
    <row r="98" spans="1:8" s="6" customFormat="1" x14ac:dyDescent="0.25">
      <c r="A98" s="45" t="s">
        <v>9</v>
      </c>
      <c r="B98" s="45">
        <v>6</v>
      </c>
      <c r="C98" s="45">
        <v>0</v>
      </c>
      <c r="D98" s="45">
        <v>1</v>
      </c>
      <c r="E98" s="47" t="s">
        <v>69</v>
      </c>
      <c r="F98" s="47" t="s">
        <v>70</v>
      </c>
      <c r="G98" s="47" t="s">
        <v>69</v>
      </c>
      <c r="H98" s="46" t="s">
        <v>71</v>
      </c>
    </row>
    <row r="99" spans="1:8" s="6" customFormat="1" x14ac:dyDescent="0.25">
      <c r="A99" s="45" t="s">
        <v>9</v>
      </c>
      <c r="B99" s="45">
        <v>6</v>
      </c>
      <c r="C99" s="45">
        <v>0</v>
      </c>
      <c r="D99" s="45">
        <v>1</v>
      </c>
      <c r="E99" s="47" t="s">
        <v>69</v>
      </c>
      <c r="F99" s="47" t="s">
        <v>93</v>
      </c>
      <c r="G99" s="47" t="s">
        <v>69</v>
      </c>
      <c r="H99" s="46" t="s">
        <v>71</v>
      </c>
    </row>
    <row r="100" spans="1:8" s="6" customFormat="1" x14ac:dyDescent="0.25">
      <c r="A100" s="45" t="s">
        <v>9</v>
      </c>
      <c r="B100" s="45">
        <v>6</v>
      </c>
      <c r="C100" s="45">
        <v>1</v>
      </c>
      <c r="D100" s="45">
        <v>1</v>
      </c>
      <c r="E100" s="47" t="s">
        <v>69</v>
      </c>
      <c r="F100" s="47" t="s">
        <v>83</v>
      </c>
      <c r="G100" s="47" t="s">
        <v>76</v>
      </c>
      <c r="H100" s="46" t="s">
        <v>54</v>
      </c>
    </row>
    <row r="101" spans="1:8" s="6" customFormat="1" x14ac:dyDescent="0.25">
      <c r="A101" s="45" t="s">
        <v>9</v>
      </c>
      <c r="B101" s="45">
        <v>6</v>
      </c>
      <c r="C101" s="45">
        <v>1</v>
      </c>
      <c r="D101" s="45">
        <v>1</v>
      </c>
      <c r="E101" s="47" t="s">
        <v>76</v>
      </c>
      <c r="F101" s="47" t="s">
        <v>108</v>
      </c>
      <c r="G101" s="47" t="s">
        <v>76</v>
      </c>
      <c r="H101" s="46" t="s">
        <v>54</v>
      </c>
    </row>
    <row r="102" spans="1:8" s="6" customFormat="1" x14ac:dyDescent="0.25">
      <c r="A102" s="45" t="s">
        <v>9</v>
      </c>
      <c r="B102" s="45">
        <v>6</v>
      </c>
      <c r="C102" s="45">
        <v>1</v>
      </c>
      <c r="D102" s="45">
        <v>1</v>
      </c>
      <c r="E102" s="47" t="s">
        <v>64</v>
      </c>
      <c r="F102" s="47" t="s">
        <v>109</v>
      </c>
      <c r="G102" s="47" t="s">
        <v>64</v>
      </c>
      <c r="H102" s="46" t="s">
        <v>54</v>
      </c>
    </row>
    <row r="103" spans="1:8" s="6" customFormat="1" x14ac:dyDescent="0.25">
      <c r="A103" s="45" t="s">
        <v>9</v>
      </c>
      <c r="B103" s="45">
        <v>6</v>
      </c>
      <c r="C103" s="45">
        <v>1</v>
      </c>
      <c r="D103" s="45">
        <v>1</v>
      </c>
      <c r="E103" s="47" t="s">
        <v>64</v>
      </c>
      <c r="F103" s="47" t="s">
        <v>110</v>
      </c>
      <c r="G103" s="47" t="s">
        <v>64</v>
      </c>
      <c r="H103" s="46" t="s">
        <v>54</v>
      </c>
    </row>
    <row r="104" spans="1:8" s="6" customFormat="1" x14ac:dyDescent="0.25">
      <c r="A104" s="45" t="s">
        <v>9</v>
      </c>
      <c r="B104" s="45">
        <v>6</v>
      </c>
      <c r="C104" s="45">
        <v>1</v>
      </c>
      <c r="D104" s="45">
        <v>1</v>
      </c>
      <c r="E104" s="47" t="s">
        <v>64</v>
      </c>
      <c r="F104" s="47" t="s">
        <v>79</v>
      </c>
      <c r="G104" s="47" t="s">
        <v>64</v>
      </c>
      <c r="H104" s="46" t="s">
        <v>54</v>
      </c>
    </row>
    <row r="105" spans="1:8" s="6" customFormat="1" x14ac:dyDescent="0.25">
      <c r="A105" s="45" t="s">
        <v>9</v>
      </c>
      <c r="B105" s="45">
        <v>6</v>
      </c>
      <c r="C105" s="45">
        <v>1</v>
      </c>
      <c r="D105" s="45">
        <v>1</v>
      </c>
      <c r="E105" s="47" t="s">
        <v>64</v>
      </c>
      <c r="F105" s="47" t="s">
        <v>66</v>
      </c>
      <c r="G105" s="47" t="s">
        <v>64</v>
      </c>
      <c r="H105" s="46" t="s">
        <v>54</v>
      </c>
    </row>
    <row r="106" spans="1:8" s="6" customFormat="1" x14ac:dyDescent="0.25">
      <c r="A106" s="45" t="s">
        <v>9</v>
      </c>
      <c r="B106" s="45">
        <v>6</v>
      </c>
      <c r="C106" s="45">
        <v>1</v>
      </c>
      <c r="D106" s="45">
        <v>1</v>
      </c>
      <c r="E106" s="47" t="s">
        <v>64</v>
      </c>
      <c r="F106" s="47" t="s">
        <v>72</v>
      </c>
      <c r="G106" s="47" t="s">
        <v>64</v>
      </c>
      <c r="H106" s="46" t="s">
        <v>54</v>
      </c>
    </row>
    <row r="107" spans="1:8" s="6" customFormat="1" x14ac:dyDescent="0.25">
      <c r="A107" s="45" t="s">
        <v>9</v>
      </c>
      <c r="B107" s="45">
        <v>6</v>
      </c>
      <c r="C107" s="45">
        <v>1</v>
      </c>
      <c r="D107" s="45">
        <v>1</v>
      </c>
      <c r="E107" s="47" t="s">
        <v>64</v>
      </c>
      <c r="F107" s="47" t="s">
        <v>97</v>
      </c>
      <c r="G107" s="47" t="s">
        <v>64</v>
      </c>
      <c r="H107" s="46" t="s">
        <v>54</v>
      </c>
    </row>
    <row r="108" spans="1:8" s="6" customFormat="1" x14ac:dyDescent="0.25">
      <c r="A108" s="45" t="s">
        <v>9</v>
      </c>
      <c r="B108" s="45">
        <v>6</v>
      </c>
      <c r="C108" s="45">
        <v>1</v>
      </c>
      <c r="D108" s="45">
        <v>1</v>
      </c>
      <c r="E108" s="47" t="s">
        <v>64</v>
      </c>
      <c r="F108" s="47" t="s">
        <v>80</v>
      </c>
      <c r="G108" s="47" t="s">
        <v>64</v>
      </c>
      <c r="H108" s="46" t="s">
        <v>54</v>
      </c>
    </row>
    <row r="109" spans="1:8" s="6" customFormat="1" x14ac:dyDescent="0.25">
      <c r="A109" s="45" t="s">
        <v>9</v>
      </c>
      <c r="B109" s="45">
        <v>6</v>
      </c>
      <c r="C109" s="45">
        <v>1</v>
      </c>
      <c r="D109" s="45">
        <v>1</v>
      </c>
      <c r="E109" s="47" t="s">
        <v>64</v>
      </c>
      <c r="F109" s="47" t="s">
        <v>111</v>
      </c>
      <c r="G109" s="47" t="s">
        <v>64</v>
      </c>
      <c r="H109" s="46" t="s">
        <v>54</v>
      </c>
    </row>
    <row r="110" spans="1:8" s="6" customFormat="1" x14ac:dyDescent="0.25">
      <c r="A110" s="45" t="s">
        <v>9</v>
      </c>
      <c r="B110" s="45">
        <v>6</v>
      </c>
      <c r="C110" s="45">
        <v>1</v>
      </c>
      <c r="D110" s="45">
        <v>1</v>
      </c>
      <c r="E110" s="47" t="s">
        <v>61</v>
      </c>
      <c r="F110" s="47" t="s">
        <v>62</v>
      </c>
      <c r="G110" s="47" t="s">
        <v>61</v>
      </c>
      <c r="H110" s="46" t="s">
        <v>63</v>
      </c>
    </row>
    <row r="111" spans="1:8" s="6" customFormat="1" x14ac:dyDescent="0.25">
      <c r="A111" s="45" t="s">
        <v>9</v>
      </c>
      <c r="B111" s="45">
        <v>6</v>
      </c>
      <c r="C111" s="45">
        <v>1</v>
      </c>
      <c r="D111" s="45">
        <v>1</v>
      </c>
      <c r="E111" s="47" t="s">
        <v>64</v>
      </c>
      <c r="F111" s="47" t="s">
        <v>74</v>
      </c>
      <c r="G111" s="47" t="s">
        <v>64</v>
      </c>
      <c r="H111" s="46" t="s">
        <v>63</v>
      </c>
    </row>
    <row r="112" spans="1:8" s="6" customFormat="1" x14ac:dyDescent="0.25">
      <c r="A112" s="45" t="s">
        <v>9</v>
      </c>
      <c r="B112" s="45">
        <v>6</v>
      </c>
      <c r="C112" s="45">
        <v>1</v>
      </c>
      <c r="D112" s="45">
        <v>1</v>
      </c>
      <c r="E112" s="47" t="s">
        <v>64</v>
      </c>
      <c r="F112" s="47" t="s">
        <v>93</v>
      </c>
      <c r="G112" s="47" t="s">
        <v>64</v>
      </c>
      <c r="H112" s="46" t="s">
        <v>63</v>
      </c>
    </row>
    <row r="113" spans="1:8" s="6" customFormat="1" x14ac:dyDescent="0.25">
      <c r="A113" s="45" t="s">
        <v>9</v>
      </c>
      <c r="B113" s="45">
        <v>6</v>
      </c>
      <c r="C113" s="45">
        <v>1</v>
      </c>
      <c r="D113" s="45">
        <v>1</v>
      </c>
      <c r="E113" s="47" t="s">
        <v>69</v>
      </c>
      <c r="F113" s="47" t="s">
        <v>70</v>
      </c>
      <c r="G113" s="47" t="s">
        <v>69</v>
      </c>
      <c r="H113" s="46" t="s">
        <v>71</v>
      </c>
    </row>
    <row r="114" spans="1:8" s="6" customFormat="1" x14ac:dyDescent="0.25">
      <c r="A114" s="45" t="s">
        <v>9</v>
      </c>
      <c r="B114" s="45" t="s">
        <v>44</v>
      </c>
      <c r="C114" s="45">
        <v>0</v>
      </c>
      <c r="D114" s="45">
        <v>1</v>
      </c>
      <c r="E114" s="47" t="s">
        <v>69</v>
      </c>
      <c r="F114" s="47" t="s">
        <v>82</v>
      </c>
      <c r="G114" s="47" t="s">
        <v>69</v>
      </c>
      <c r="H114" s="46" t="s">
        <v>54</v>
      </c>
    </row>
    <row r="115" spans="1:8" s="6" customFormat="1" x14ac:dyDescent="0.25">
      <c r="A115" s="45" t="s">
        <v>9</v>
      </c>
      <c r="B115" s="45" t="s">
        <v>44</v>
      </c>
      <c r="C115" s="45">
        <v>0</v>
      </c>
      <c r="D115" s="45">
        <v>1</v>
      </c>
      <c r="E115" s="47" t="s">
        <v>69</v>
      </c>
      <c r="F115" s="47" t="s">
        <v>112</v>
      </c>
      <c r="G115" s="47" t="s">
        <v>69</v>
      </c>
      <c r="H115" s="46" t="s">
        <v>54</v>
      </c>
    </row>
    <row r="116" spans="1:8" s="6" customFormat="1" x14ac:dyDescent="0.25">
      <c r="A116" s="45" t="s">
        <v>9</v>
      </c>
      <c r="B116" s="45" t="s">
        <v>44</v>
      </c>
      <c r="C116" s="45">
        <v>1</v>
      </c>
      <c r="D116" s="45">
        <v>1</v>
      </c>
      <c r="E116" s="47" t="s">
        <v>69</v>
      </c>
      <c r="F116" s="47" t="s">
        <v>81</v>
      </c>
      <c r="G116" s="47" t="s">
        <v>69</v>
      </c>
      <c r="H116" s="46" t="s">
        <v>54</v>
      </c>
    </row>
    <row r="117" spans="1:8" s="6" customFormat="1" x14ac:dyDescent="0.25">
      <c r="A117" s="45" t="s">
        <v>9</v>
      </c>
      <c r="B117" s="45">
        <v>8</v>
      </c>
      <c r="C117" s="45">
        <v>0</v>
      </c>
      <c r="D117" s="45">
        <v>1</v>
      </c>
      <c r="E117" s="47" t="s">
        <v>69</v>
      </c>
      <c r="F117" s="47" t="s">
        <v>113</v>
      </c>
      <c r="G117" s="47" t="s">
        <v>56</v>
      </c>
      <c r="H117" s="46" t="s">
        <v>54</v>
      </c>
    </row>
    <row r="118" spans="1:8" s="6" customFormat="1" x14ac:dyDescent="0.25">
      <c r="A118" s="45" t="s">
        <v>9</v>
      </c>
      <c r="B118" s="45">
        <v>8</v>
      </c>
      <c r="C118" s="45">
        <v>0</v>
      </c>
      <c r="D118" s="45">
        <v>1</v>
      </c>
      <c r="E118" s="47" t="s">
        <v>114</v>
      </c>
      <c r="F118" s="47" t="s">
        <v>95</v>
      </c>
      <c r="G118" s="47" t="s">
        <v>114</v>
      </c>
      <c r="H118" s="46" t="s">
        <v>54</v>
      </c>
    </row>
    <row r="119" spans="1:8" s="6" customFormat="1" x14ac:dyDescent="0.25">
      <c r="A119" s="45" t="s">
        <v>9</v>
      </c>
      <c r="B119" s="45">
        <v>8</v>
      </c>
      <c r="C119" s="45">
        <v>0</v>
      </c>
      <c r="D119" s="45">
        <v>1</v>
      </c>
      <c r="E119" s="47" t="s">
        <v>114</v>
      </c>
      <c r="F119" s="47" t="s">
        <v>115</v>
      </c>
      <c r="G119" s="47" t="s">
        <v>114</v>
      </c>
      <c r="H119" s="46" t="s">
        <v>54</v>
      </c>
    </row>
    <row r="120" spans="1:8" s="6" customFormat="1" x14ac:dyDescent="0.25">
      <c r="A120" s="45" t="s">
        <v>9</v>
      </c>
      <c r="B120" s="45">
        <v>8</v>
      </c>
      <c r="C120" s="45">
        <v>0</v>
      </c>
      <c r="D120" s="45">
        <v>1</v>
      </c>
      <c r="E120" s="47" t="s">
        <v>114</v>
      </c>
      <c r="F120" s="47" t="s">
        <v>72</v>
      </c>
      <c r="G120" s="47" t="s">
        <v>114</v>
      </c>
      <c r="H120" s="46" t="s">
        <v>54</v>
      </c>
    </row>
    <row r="121" spans="1:8" s="6" customFormat="1" x14ac:dyDescent="0.25">
      <c r="A121" s="45" t="s">
        <v>9</v>
      </c>
      <c r="B121" s="45">
        <v>8</v>
      </c>
      <c r="C121" s="45">
        <v>0</v>
      </c>
      <c r="D121" s="45">
        <v>1</v>
      </c>
      <c r="E121" s="47" t="s">
        <v>114</v>
      </c>
      <c r="F121" s="47" t="s">
        <v>116</v>
      </c>
      <c r="G121" s="47" t="s">
        <v>114</v>
      </c>
      <c r="H121" s="46" t="s">
        <v>54</v>
      </c>
    </row>
    <row r="122" spans="1:8" s="6" customFormat="1" x14ac:dyDescent="0.25">
      <c r="A122" s="45" t="s">
        <v>9</v>
      </c>
      <c r="B122" s="45">
        <v>8</v>
      </c>
      <c r="C122" s="45">
        <v>0</v>
      </c>
      <c r="D122" s="45">
        <v>1</v>
      </c>
      <c r="E122" s="47" t="s">
        <v>114</v>
      </c>
      <c r="F122" s="47" t="s">
        <v>80</v>
      </c>
      <c r="G122" s="47" t="s">
        <v>114</v>
      </c>
      <c r="H122" s="46" t="s">
        <v>54</v>
      </c>
    </row>
    <row r="123" spans="1:8" s="6" customFormat="1" x14ac:dyDescent="0.25">
      <c r="A123" s="45" t="s">
        <v>9</v>
      </c>
      <c r="B123" s="45">
        <v>8</v>
      </c>
      <c r="C123" s="45">
        <v>0</v>
      </c>
      <c r="D123" s="45">
        <v>1</v>
      </c>
      <c r="E123" s="47" t="s">
        <v>114</v>
      </c>
      <c r="F123" s="47" t="s">
        <v>117</v>
      </c>
      <c r="G123" s="47" t="s">
        <v>114</v>
      </c>
      <c r="H123" s="46" t="s">
        <v>54</v>
      </c>
    </row>
    <row r="124" spans="1:8" s="6" customFormat="1" x14ac:dyDescent="0.25">
      <c r="A124" s="45" t="s">
        <v>9</v>
      </c>
      <c r="B124" s="45">
        <v>8</v>
      </c>
      <c r="C124" s="45">
        <v>0</v>
      </c>
      <c r="D124" s="45">
        <v>1</v>
      </c>
      <c r="E124" s="47" t="s">
        <v>64</v>
      </c>
      <c r="F124" s="47" t="s">
        <v>118</v>
      </c>
      <c r="G124" s="47" t="s">
        <v>64</v>
      </c>
      <c r="H124" s="46" t="s">
        <v>54</v>
      </c>
    </row>
    <row r="125" spans="1:8" s="6" customFormat="1" x14ac:dyDescent="0.25">
      <c r="A125" s="45" t="s">
        <v>9</v>
      </c>
      <c r="B125" s="45">
        <v>8</v>
      </c>
      <c r="C125" s="45">
        <v>0</v>
      </c>
      <c r="D125" s="45">
        <v>1</v>
      </c>
      <c r="E125" s="47" t="s">
        <v>64</v>
      </c>
      <c r="F125" s="47" t="s">
        <v>119</v>
      </c>
      <c r="G125" s="47" t="s">
        <v>64</v>
      </c>
      <c r="H125" s="46" t="s">
        <v>54</v>
      </c>
    </row>
    <row r="126" spans="1:8" s="6" customFormat="1" x14ac:dyDescent="0.25">
      <c r="A126" s="45" t="s">
        <v>9</v>
      </c>
      <c r="B126" s="45">
        <v>8</v>
      </c>
      <c r="C126" s="45">
        <v>0</v>
      </c>
      <c r="D126" s="45">
        <v>1</v>
      </c>
      <c r="E126" s="47" t="s">
        <v>64</v>
      </c>
      <c r="F126" s="47" t="s">
        <v>120</v>
      </c>
      <c r="G126" s="47" t="s">
        <v>64</v>
      </c>
      <c r="H126" s="46" t="s">
        <v>54</v>
      </c>
    </row>
    <row r="127" spans="1:8" s="6" customFormat="1" x14ac:dyDescent="0.25">
      <c r="A127" s="45" t="s">
        <v>9</v>
      </c>
      <c r="B127" s="45">
        <v>8</v>
      </c>
      <c r="C127" s="45">
        <v>0</v>
      </c>
      <c r="D127" s="45">
        <v>1</v>
      </c>
      <c r="E127" s="47" t="s">
        <v>64</v>
      </c>
      <c r="F127" s="47" t="s">
        <v>121</v>
      </c>
      <c r="G127" s="47" t="s">
        <v>64</v>
      </c>
      <c r="H127" s="46" t="s">
        <v>54</v>
      </c>
    </row>
    <row r="128" spans="1:8" s="6" customFormat="1" x14ac:dyDescent="0.25">
      <c r="A128" s="45" t="s">
        <v>9</v>
      </c>
      <c r="B128" s="45">
        <v>8</v>
      </c>
      <c r="C128" s="45">
        <v>0</v>
      </c>
      <c r="D128" s="45">
        <v>1</v>
      </c>
      <c r="E128" s="47" t="s">
        <v>69</v>
      </c>
      <c r="F128" s="47" t="s">
        <v>122</v>
      </c>
      <c r="G128" s="47" t="s">
        <v>69</v>
      </c>
      <c r="H128" s="46" t="s">
        <v>54</v>
      </c>
    </row>
    <row r="129" spans="1:8" s="6" customFormat="1" x14ac:dyDescent="0.25">
      <c r="A129" s="45" t="s">
        <v>9</v>
      </c>
      <c r="B129" s="45">
        <v>8</v>
      </c>
      <c r="C129" s="45">
        <v>0</v>
      </c>
      <c r="D129" s="45">
        <v>1</v>
      </c>
      <c r="E129" s="47" t="s">
        <v>61</v>
      </c>
      <c r="F129" s="47" t="s">
        <v>62</v>
      </c>
      <c r="G129" s="47" t="s">
        <v>61</v>
      </c>
      <c r="H129" s="46" t="s">
        <v>63</v>
      </c>
    </row>
    <row r="130" spans="1:8" s="6" customFormat="1" x14ac:dyDescent="0.25">
      <c r="A130" s="45" t="s">
        <v>9</v>
      </c>
      <c r="B130" s="45">
        <v>8</v>
      </c>
      <c r="C130" s="45">
        <v>0</v>
      </c>
      <c r="D130" s="45">
        <v>1</v>
      </c>
      <c r="E130" s="47" t="s">
        <v>61</v>
      </c>
      <c r="F130" s="47" t="s">
        <v>78</v>
      </c>
      <c r="G130" s="47" t="s">
        <v>64</v>
      </c>
      <c r="H130" s="46" t="s">
        <v>63</v>
      </c>
    </row>
    <row r="131" spans="1:8" s="6" customFormat="1" x14ac:dyDescent="0.25">
      <c r="A131" s="45" t="s">
        <v>9</v>
      </c>
      <c r="B131" s="45">
        <v>8</v>
      </c>
      <c r="C131" s="45">
        <v>0</v>
      </c>
      <c r="D131" s="45">
        <v>1</v>
      </c>
      <c r="E131" s="47" t="s">
        <v>64</v>
      </c>
      <c r="F131" s="47" t="s">
        <v>73</v>
      </c>
      <c r="G131" s="47" t="s">
        <v>64</v>
      </c>
      <c r="H131" s="46" t="s">
        <v>63</v>
      </c>
    </row>
    <row r="132" spans="1:8" s="6" customFormat="1" x14ac:dyDescent="0.25">
      <c r="A132" s="45" t="s">
        <v>9</v>
      </c>
      <c r="B132" s="45">
        <v>8</v>
      </c>
      <c r="C132" s="45">
        <v>0</v>
      </c>
      <c r="D132" s="45">
        <v>1</v>
      </c>
      <c r="E132" s="47" t="s">
        <v>64</v>
      </c>
      <c r="F132" s="47" t="s">
        <v>123</v>
      </c>
      <c r="G132" s="47" t="s">
        <v>64</v>
      </c>
      <c r="H132" s="46" t="s">
        <v>63</v>
      </c>
    </row>
    <row r="133" spans="1:8" s="6" customFormat="1" x14ac:dyDescent="0.25">
      <c r="A133" s="45" t="s">
        <v>9</v>
      </c>
      <c r="B133" s="45">
        <v>8</v>
      </c>
      <c r="C133" s="45">
        <v>0</v>
      </c>
      <c r="D133" s="45">
        <v>1</v>
      </c>
      <c r="E133" s="47" t="s">
        <v>64</v>
      </c>
      <c r="F133" s="47" t="s">
        <v>74</v>
      </c>
      <c r="G133" s="47" t="s">
        <v>64</v>
      </c>
      <c r="H133" s="46" t="s">
        <v>63</v>
      </c>
    </row>
    <row r="134" spans="1:8" s="6" customFormat="1" x14ac:dyDescent="0.25">
      <c r="A134" s="45" t="s">
        <v>9</v>
      </c>
      <c r="B134" s="45">
        <v>8</v>
      </c>
      <c r="C134" s="45">
        <v>0</v>
      </c>
      <c r="D134" s="45">
        <v>1</v>
      </c>
      <c r="E134" s="47" t="s">
        <v>64</v>
      </c>
      <c r="F134" s="47" t="s">
        <v>68</v>
      </c>
      <c r="G134" s="47" t="s">
        <v>69</v>
      </c>
      <c r="H134" s="46" t="s">
        <v>63</v>
      </c>
    </row>
    <row r="135" spans="1:8" s="6" customFormat="1" x14ac:dyDescent="0.25">
      <c r="A135" s="45" t="s">
        <v>9</v>
      </c>
      <c r="B135" s="45">
        <v>8</v>
      </c>
      <c r="C135" s="45">
        <v>0</v>
      </c>
      <c r="D135" s="45">
        <v>1</v>
      </c>
      <c r="E135" s="47" t="s">
        <v>69</v>
      </c>
      <c r="F135" s="47" t="s">
        <v>70</v>
      </c>
      <c r="G135" s="47" t="s">
        <v>69</v>
      </c>
      <c r="H135" s="46" t="s">
        <v>71</v>
      </c>
    </row>
    <row r="136" spans="1:8" s="6" customFormat="1" x14ac:dyDescent="0.25">
      <c r="A136" s="45" t="s">
        <v>9</v>
      </c>
      <c r="B136" s="45">
        <v>8</v>
      </c>
      <c r="C136" s="45">
        <v>0</v>
      </c>
      <c r="D136" s="45">
        <v>1</v>
      </c>
      <c r="E136" s="47" t="s">
        <v>69</v>
      </c>
      <c r="F136" s="47" t="s">
        <v>80</v>
      </c>
      <c r="G136" s="47" t="s">
        <v>69</v>
      </c>
      <c r="H136" s="46" t="s">
        <v>71</v>
      </c>
    </row>
    <row r="137" spans="1:8" s="6" customFormat="1" x14ac:dyDescent="0.25">
      <c r="A137" s="45" t="s">
        <v>9</v>
      </c>
      <c r="B137" s="45">
        <v>8</v>
      </c>
      <c r="C137" s="45">
        <v>0</v>
      </c>
      <c r="D137" s="45">
        <v>1</v>
      </c>
      <c r="E137" s="47" t="s">
        <v>69</v>
      </c>
      <c r="F137" s="47" t="s">
        <v>74</v>
      </c>
      <c r="G137" s="47" t="s">
        <v>69</v>
      </c>
      <c r="H137" s="46" t="s">
        <v>71</v>
      </c>
    </row>
    <row r="138" spans="1:8" s="6" customFormat="1" x14ac:dyDescent="0.25">
      <c r="A138" s="45" t="s">
        <v>9</v>
      </c>
      <c r="B138" s="45">
        <v>8</v>
      </c>
      <c r="C138" s="45">
        <v>1</v>
      </c>
      <c r="D138" s="45">
        <v>1</v>
      </c>
      <c r="E138" s="47" t="s">
        <v>69</v>
      </c>
      <c r="F138" s="47" t="s">
        <v>75</v>
      </c>
      <c r="G138" s="47" t="s">
        <v>114</v>
      </c>
      <c r="H138" s="46" t="s">
        <v>54</v>
      </c>
    </row>
    <row r="139" spans="1:8" s="6" customFormat="1" x14ac:dyDescent="0.25">
      <c r="A139" s="45" t="s">
        <v>9</v>
      </c>
      <c r="B139" s="45">
        <v>8</v>
      </c>
      <c r="C139" s="45">
        <v>1</v>
      </c>
      <c r="D139" s="45">
        <v>1</v>
      </c>
      <c r="E139" s="47" t="s">
        <v>114</v>
      </c>
      <c r="F139" s="47" t="s">
        <v>79</v>
      </c>
      <c r="G139" s="47" t="s">
        <v>114</v>
      </c>
      <c r="H139" s="46" t="s">
        <v>54</v>
      </c>
    </row>
    <row r="140" spans="1:8" s="6" customFormat="1" x14ac:dyDescent="0.25">
      <c r="A140" s="45" t="s">
        <v>9</v>
      </c>
      <c r="B140" s="45">
        <v>8</v>
      </c>
      <c r="C140" s="45">
        <v>1</v>
      </c>
      <c r="D140" s="45">
        <v>1</v>
      </c>
      <c r="E140" s="47" t="s">
        <v>114</v>
      </c>
      <c r="F140" s="47" t="s">
        <v>124</v>
      </c>
      <c r="G140" s="47" t="s">
        <v>114</v>
      </c>
      <c r="H140" s="46" t="s">
        <v>54</v>
      </c>
    </row>
    <row r="141" spans="1:8" s="6" customFormat="1" x14ac:dyDescent="0.25">
      <c r="A141" s="45" t="s">
        <v>9</v>
      </c>
      <c r="B141" s="45">
        <v>8</v>
      </c>
      <c r="C141" s="45">
        <v>1</v>
      </c>
      <c r="D141" s="45">
        <v>1</v>
      </c>
      <c r="E141" s="47" t="s">
        <v>114</v>
      </c>
      <c r="F141" s="47" t="s">
        <v>95</v>
      </c>
      <c r="G141" s="47" t="s">
        <v>114</v>
      </c>
      <c r="H141" s="46" t="s">
        <v>54</v>
      </c>
    </row>
    <row r="142" spans="1:8" s="6" customFormat="1" x14ac:dyDescent="0.25">
      <c r="A142" s="45" t="s">
        <v>9</v>
      </c>
      <c r="B142" s="45">
        <v>8</v>
      </c>
      <c r="C142" s="45">
        <v>1</v>
      </c>
      <c r="D142" s="45">
        <v>1</v>
      </c>
      <c r="E142" s="47" t="s">
        <v>114</v>
      </c>
      <c r="F142" s="47" t="s">
        <v>115</v>
      </c>
      <c r="G142" s="47" t="s">
        <v>114</v>
      </c>
      <c r="H142" s="46" t="s">
        <v>54</v>
      </c>
    </row>
    <row r="143" spans="1:8" s="6" customFormat="1" x14ac:dyDescent="0.25">
      <c r="A143" s="45" t="s">
        <v>9</v>
      </c>
      <c r="B143" s="45">
        <v>8</v>
      </c>
      <c r="C143" s="45">
        <v>1</v>
      </c>
      <c r="D143" s="45">
        <v>1</v>
      </c>
      <c r="E143" s="47" t="s">
        <v>114</v>
      </c>
      <c r="F143" s="47" t="s">
        <v>72</v>
      </c>
      <c r="G143" s="47" t="s">
        <v>114</v>
      </c>
      <c r="H143" s="46" t="s">
        <v>54</v>
      </c>
    </row>
    <row r="144" spans="1:8" s="6" customFormat="1" x14ac:dyDescent="0.25">
      <c r="A144" s="45" t="s">
        <v>9</v>
      </c>
      <c r="B144" s="45">
        <v>8</v>
      </c>
      <c r="C144" s="45">
        <v>1</v>
      </c>
      <c r="D144" s="45">
        <v>1</v>
      </c>
      <c r="E144" s="47" t="s">
        <v>114</v>
      </c>
      <c r="F144" s="47" t="s">
        <v>116</v>
      </c>
      <c r="G144" s="47" t="s">
        <v>114</v>
      </c>
      <c r="H144" s="46" t="s">
        <v>54</v>
      </c>
    </row>
    <row r="145" spans="1:8" s="6" customFormat="1" x14ac:dyDescent="0.25">
      <c r="A145" s="45" t="s">
        <v>9</v>
      </c>
      <c r="B145" s="45">
        <v>8</v>
      </c>
      <c r="C145" s="45">
        <v>1</v>
      </c>
      <c r="D145" s="45">
        <v>1</v>
      </c>
      <c r="E145" s="47" t="s">
        <v>114</v>
      </c>
      <c r="F145" s="47" t="s">
        <v>73</v>
      </c>
      <c r="G145" s="47" t="s">
        <v>114</v>
      </c>
      <c r="H145" s="46" t="s">
        <v>54</v>
      </c>
    </row>
    <row r="146" spans="1:8" s="6" customFormat="1" x14ac:dyDescent="0.25">
      <c r="A146" s="45" t="s">
        <v>9</v>
      </c>
      <c r="B146" s="45">
        <v>8</v>
      </c>
      <c r="C146" s="45">
        <v>1</v>
      </c>
      <c r="D146" s="45">
        <v>1</v>
      </c>
      <c r="E146" s="47" t="s">
        <v>114</v>
      </c>
      <c r="F146" s="47" t="s">
        <v>123</v>
      </c>
      <c r="G146" s="47" t="s">
        <v>114</v>
      </c>
      <c r="H146" s="46" t="s">
        <v>54</v>
      </c>
    </row>
    <row r="147" spans="1:8" s="6" customFormat="1" x14ac:dyDescent="0.25">
      <c r="A147" s="45" t="s">
        <v>9</v>
      </c>
      <c r="B147" s="45">
        <v>8</v>
      </c>
      <c r="C147" s="45">
        <v>1</v>
      </c>
      <c r="D147" s="45">
        <v>1</v>
      </c>
      <c r="E147" s="47" t="s">
        <v>69</v>
      </c>
      <c r="F147" s="47" t="s">
        <v>122</v>
      </c>
      <c r="G147" s="47" t="s">
        <v>69</v>
      </c>
      <c r="H147" s="46" t="s">
        <v>54</v>
      </c>
    </row>
    <row r="148" spans="1:8" s="6" customFormat="1" x14ac:dyDescent="0.25">
      <c r="A148" s="45" t="s">
        <v>9</v>
      </c>
      <c r="B148" s="45">
        <v>8</v>
      </c>
      <c r="C148" s="45">
        <v>1</v>
      </c>
      <c r="D148" s="45">
        <v>1</v>
      </c>
      <c r="E148" s="47" t="s">
        <v>61</v>
      </c>
      <c r="F148" s="47" t="s">
        <v>62</v>
      </c>
      <c r="G148" s="47" t="s">
        <v>61</v>
      </c>
      <c r="H148" s="46" t="s">
        <v>63</v>
      </c>
    </row>
    <row r="149" spans="1:8" s="6" customFormat="1" x14ac:dyDescent="0.25">
      <c r="A149" s="45" t="s">
        <v>9</v>
      </c>
      <c r="B149" s="45">
        <v>8</v>
      </c>
      <c r="C149" s="45">
        <v>1</v>
      </c>
      <c r="D149" s="45">
        <v>1</v>
      </c>
      <c r="E149" s="47" t="s">
        <v>64</v>
      </c>
      <c r="F149" s="47" t="s">
        <v>95</v>
      </c>
      <c r="G149" s="47" t="s">
        <v>64</v>
      </c>
      <c r="H149" s="46" t="s">
        <v>63</v>
      </c>
    </row>
    <row r="150" spans="1:8" s="6" customFormat="1" x14ac:dyDescent="0.25">
      <c r="A150" s="45" t="s">
        <v>9</v>
      </c>
      <c r="B150" s="45">
        <v>8</v>
      </c>
      <c r="C150" s="45">
        <v>1</v>
      </c>
      <c r="D150" s="45">
        <v>1</v>
      </c>
      <c r="E150" s="47" t="s">
        <v>64</v>
      </c>
      <c r="F150" s="47" t="s">
        <v>125</v>
      </c>
      <c r="G150" s="47" t="s">
        <v>64</v>
      </c>
      <c r="H150" s="46" t="s">
        <v>63</v>
      </c>
    </row>
    <row r="151" spans="1:8" s="6" customFormat="1" x14ac:dyDescent="0.25">
      <c r="A151" s="45" t="s">
        <v>9</v>
      </c>
      <c r="B151" s="45">
        <v>8</v>
      </c>
      <c r="C151" s="45">
        <v>1</v>
      </c>
      <c r="D151" s="45">
        <v>1</v>
      </c>
      <c r="E151" s="47" t="s">
        <v>64</v>
      </c>
      <c r="F151" s="47" t="s">
        <v>74</v>
      </c>
      <c r="G151" s="47" t="s">
        <v>64</v>
      </c>
      <c r="H151" s="46" t="s">
        <v>63</v>
      </c>
    </row>
    <row r="152" spans="1:8" s="6" customFormat="1" x14ac:dyDescent="0.25">
      <c r="A152" s="45" t="s">
        <v>9</v>
      </c>
      <c r="B152" s="45">
        <v>8</v>
      </c>
      <c r="C152" s="45">
        <v>1</v>
      </c>
      <c r="D152" s="45">
        <v>1</v>
      </c>
      <c r="E152" s="47" t="s">
        <v>64</v>
      </c>
      <c r="F152" s="47" t="s">
        <v>68</v>
      </c>
      <c r="G152" s="47" t="s">
        <v>69</v>
      </c>
      <c r="H152" s="46" t="s">
        <v>63</v>
      </c>
    </row>
    <row r="153" spans="1:8" s="6" customFormat="1" x14ac:dyDescent="0.25">
      <c r="A153" s="45" t="s">
        <v>9</v>
      </c>
      <c r="B153" s="45">
        <v>8</v>
      </c>
      <c r="C153" s="45">
        <v>1</v>
      </c>
      <c r="D153" s="45">
        <v>1</v>
      </c>
      <c r="E153" s="47" t="s">
        <v>69</v>
      </c>
      <c r="F153" s="47" t="s">
        <v>70</v>
      </c>
      <c r="G153" s="47" t="s">
        <v>69</v>
      </c>
      <c r="H153" s="46" t="s">
        <v>71</v>
      </c>
    </row>
    <row r="154" spans="1:8" s="6" customFormat="1" x14ac:dyDescent="0.25"/>
  </sheetData>
  <autoFilter ref="A11:H159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2018-06-15T19:11:33Z</dcterms:modified>
</cp:coreProperties>
</file>